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APE 2025\ANEXOS_versióndefinitiva28nov\"/>
    </mc:Choice>
  </mc:AlternateContent>
  <bookViews>
    <workbookView xWindow="0" yWindow="0" windowWidth="24000" windowHeight="9480"/>
  </bookViews>
  <sheets>
    <sheet name="ANEXO10 MISIONES" sheetId="2" r:id="rId1"/>
  </sheets>
  <externalReferences>
    <externalReference r:id="rId2"/>
  </externalReferences>
  <definedNames>
    <definedName name="_UMA21">[1]DATOS1!$B$7</definedName>
    <definedName name="_xlnm.Print_Area" localSheetId="0">'ANEXO10 MISIONES'!$A$1:$E$67</definedName>
    <definedName name="_xlnm.Database" localSheetId="0">#REF!</definedName>
    <definedName name="_xlnm.Database">#REF!</definedName>
    <definedName name="BDN">[1]ISR!$A$6:$AF$22</definedName>
    <definedName name="ok" localSheetId="0">#REF!</definedName>
    <definedName name="ok">#REF!</definedName>
    <definedName name="P_14" localSheetId="0">#REF!</definedName>
    <definedName name="P_14">#REF!</definedName>
    <definedName name="SIS">[1]CAP_PART!$B$10:$R$101</definedName>
    <definedName name="_xlnm.Print_Titles" localSheetId="0">'ANEXO10 MISIONES'!$1:$8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2" l="1"/>
  <c r="D22" i="2"/>
  <c r="D29" i="2"/>
  <c r="D39" i="2"/>
  <c r="D48" i="2"/>
  <c r="D58" i="2"/>
  <c r="E58" i="2"/>
  <c r="E66" i="2"/>
  <c r="D11" i="2" l="1"/>
  <c r="D66" i="2" s="1"/>
</calcChain>
</file>

<file path=xl/sharedStrings.xml><?xml version="1.0" encoding="utf-8"?>
<sst xmlns="http://schemas.openxmlformats.org/spreadsheetml/2006/main" count="87" uniqueCount="62">
  <si>
    <t>A N E X O  10</t>
  </si>
  <si>
    <t>PRESUPUESTO DE EGRESOS PARA EL AÑO 2025</t>
  </si>
  <si>
    <t>MISIONES</t>
  </si>
  <si>
    <t>(PESOS)</t>
  </si>
  <si>
    <t>%</t>
  </si>
  <si>
    <t>CLAVE</t>
  </si>
  <si>
    <t>MISIONES/ OBJETIVO</t>
  </si>
  <si>
    <t>IMPORTE</t>
  </si>
  <si>
    <t>RELACIÓN</t>
  </si>
  <si>
    <t>AL GASTO</t>
  </si>
  <si>
    <t xml:space="preserve">GASTO PROGRAMABLE     </t>
  </si>
  <si>
    <t>GOBIERNO HONESTO Y TRANSPARENTE.</t>
  </si>
  <si>
    <t>A</t>
  </si>
  <si>
    <t>Fomentar y robustecer la política interior del Estado para tener un gobierno sensible y de todos.</t>
  </si>
  <si>
    <t>B</t>
  </si>
  <si>
    <t>Recaudar los ingresos del Estado y ejercer el Presupuesto de Egresos de manera eficaz, eficiente, austera, transparente y orientada a resultados.</t>
  </si>
  <si>
    <t>C</t>
  </si>
  <si>
    <t>Mejorar el desempeño del servicio público a través de mecanismos de control interno, auditorías, fiscalización, investigación y responsabilidades administrativas; brindando a la ciudadanía una rendición de cuentas clara, transparente, eficiente, eficaz y honesta.</t>
  </si>
  <si>
    <t>D</t>
  </si>
  <si>
    <t>Combatir a la corrupción, involucrando a la sociedad en las gestiones gubernamentales y la aplicación de los recursos públicos, concientizando a los servidores públicos sobre la importancia de la ética en su actuar.</t>
  </si>
  <si>
    <t>E</t>
  </si>
  <si>
    <t>Mejorar la eficiencia y eficacia gubernamental a través de la mejora continua de la gestión pública para el cumplimiento de los objetivos del desarrollo estatal.</t>
  </si>
  <si>
    <t>F</t>
  </si>
  <si>
    <t>Impulsar un modelo que garantice el desplazamiento de los ciudadanos del Estado, con eficiencia, accesibilidad y seguridad, que contenga los conceptos de movilidad sustentable, sostenible e incluyente.</t>
  </si>
  <si>
    <t>G</t>
  </si>
  <si>
    <t>Consolidar una cultura de derechos humanos en la entidad que garantice su respeto, protección, promoción y garantía en beneficio de todas las personas.</t>
  </si>
  <si>
    <t>PAZ Y SEGURIDAD CIUDADANA</t>
  </si>
  <si>
    <t>Fortalecer las instituciones de seguridad pública.</t>
  </si>
  <si>
    <t>Impartir y procurar la justicia con enfoque ciudadano.</t>
  </si>
  <si>
    <t>Consolidar y mejorar el sistema penitenciario.</t>
  </si>
  <si>
    <t>Proteger la vida y la integridad de la población aplicando la gestión integral de riesgo de desastres.</t>
  </si>
  <si>
    <t>INCLUSIÓN, BIENESTAR Y JUSTICIA SOCIAL.</t>
  </si>
  <si>
    <t>Contribuir al bienestar, a la igualdad social y al cumplimiento de derechos humanos de la población en el Estado, a través de acciones que incidan en la disminución de la pobreza, la marginación y el rezago social, dando prioridad a la niñez, a las juventudes, las mujeres, los adultos mayores, las personas con discapacidad, los pueblos originarios, las personas de la Comunidad LGBTTTQI+ y aquellos grupos que se encuentran en situación de vulnerabilidad.</t>
  </si>
  <si>
    <t>Garantizar acceso universal y gratuito a los servicios de salud de calidad en el Estado, respetando los usos y costumbres de la población, fomentando la equidad de género y salvaguardando los derechos humanos de la ciudadanía.</t>
  </si>
  <si>
    <t>Consolidar el Sistema Educativo integral, de calidad, accesible e incluyente en todos los niveles, priorizando las infancias, las juventudes, las personas con discapacidad, los pueblos originarios y la población con altos niveles de rezago social en la entidad.</t>
  </si>
  <si>
    <t>Mejorar las condiciones de bienestar en los hogares más vulnerables del Estado, reduciendo el rezago en el acceso a una vivienda adecuada.</t>
  </si>
  <si>
    <t>Implementar programas y acciones que contribuyan a garantizar el derecho a la cultura física y al deporte, contribuyendo así al mejoramiento de la salud y el bienestar de las personas y las familias.</t>
  </si>
  <si>
    <t>Contribuir al bienestar de las personas y las familias, promoviendo la cohesión social y la construcción de paz, mediante el fortalecimiento, fomento y acceso inclusivo a la cultura y las artes en el Estado.</t>
  </si>
  <si>
    <t>Promover la construcción de las condiciones y oportunidades de desarrollo integral e inclusivo de las niñas, niños, adolescentes, las juventudes, las mujeres, los adultos mayores, las personas con discapacidad, las personas migrantes, los pueblos originarios, las personas en situación de calle, en proceso de reinserción social, las y los integrantes de la Comunidad LGBTTTQI+ y grupos prioritarios en la entidad, fortaleciendo sus capacidades y garantizando el reconocimiento y protección de sus derechos fundamentales.</t>
  </si>
  <si>
    <t>H</t>
  </si>
  <si>
    <t>Fortalecer la cohesión social, el sentido de pertenencia e identidad colectiva, mediante el análisis y enfoque de las dinámicas comunitarias, con el propósito de potenciar la solidaridad, la participación y el desarrollo comunitario de manera integral, igualitaria, sostenible y corresponsable.</t>
  </si>
  <si>
    <t>DESARROLLO ECONÓMICO CON VISIÓN AL FUTURO.</t>
  </si>
  <si>
    <t>Generar una política industrial sostenible que permita contribuir al Producto Interno Bruto del Estado.</t>
  </si>
  <si>
    <t>Incrementar la rentabilidad del campo, con un enfoque de producción y productividad sustentable, para lograr el desarrollo agropecuario sostenible del Estado y revertir el abandono en el que se encuentran las familias rurales.</t>
  </si>
  <si>
    <t>Contribuir al incremento de la producción pesquera y acuícola para apoyar la suficiencia alimentaria y nutricional del Estado de Campeche.</t>
  </si>
  <si>
    <t>Impulsar el turismo en el Estado de Campeche como motor del desarrollo económico, en coordinación con el sector empresarial, académico y social.</t>
  </si>
  <si>
    <t>Impulsar una política que coadyuve a generar relaciones comerciales hacia las micro, pequeñas y medianas empresas que les permita integrarse a las cadenas productivas locales, regionales, nacionales e internacionales, así como fortalecer al sector servicios del estado a través de la creación de sinergias entre los actores económicos.</t>
  </si>
  <si>
    <t>Contribuir al crecimiento económico y al mejoramiento de la calidad de vida de la población del Estado, de acuerdo con los principios de sostenibilidad.</t>
  </si>
  <si>
    <t>UN ESTADO NATURALMENTE SOSTENIBLE</t>
  </si>
  <si>
    <t>Garantizar el acceso a la justicia ambiental, el cumplimiento de la normatividad y el respeto a los derechos ambientales de las y los ciudadanos.</t>
  </si>
  <si>
    <t>Conservar y restaurar los ecosistemas naturales del Estado y sus especies nativas, así como los servicios ambientales que generan.</t>
  </si>
  <si>
    <t>Brindar protección al medio ambiente como derecho humano a un ambiente sano y seguro, significando el principio del desarrollo y progreso sostenible en la lucha contra el cambio climático, el fomento a la cultura ambiental y el impulso de energías renovables.</t>
  </si>
  <si>
    <t>Establecer una gestión, ocupación y aprovechamiento integral, participativo, inclusivo y sustentable del territorio como herramienta de planeación para el desarrollo sostenible del Estado.</t>
  </si>
  <si>
    <t>Promover una gestión territorial participativa y consciente con el propósito de fomentar el desarrollo sostenible y sustentable del Estado.</t>
  </si>
  <si>
    <t>Democratizar la gestión de servicios públicos esenciales, infraestructura y equipamiento con el fin de promover el bienestar integral de los campechanos.</t>
  </si>
  <si>
    <t>Construir un Estado accesible e interconectado con el objeto de facilitar un adecuado desplazamiento y encadenamiento socioeconómico.</t>
  </si>
  <si>
    <t>Propiciar la gestión integral de los recursos hídricos para garantizar el derecho al agua y al saneamiento, la seguridad hídrica y la sostenibilidad de los servicios públicos.</t>
  </si>
  <si>
    <t>GASTO NO PROGRAMABLE</t>
  </si>
  <si>
    <t xml:space="preserve">DESARROLLO MUNICIPAL     </t>
  </si>
  <si>
    <t xml:space="preserve">A D E F A S     </t>
  </si>
  <si>
    <t>COSTO FINANCIERO DE LA DEUDA</t>
  </si>
  <si>
    <t>TOTAL PRESUPUESTO DE EGRESOS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</si>
</sst>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quot;$&quot;* #,##0.00_-;_-&quot;$&quot;* &quot;-&quot;??_-;_-@_-"/>
    <numFmt numFmtId="164" formatCode="0.000"/>
    <numFmt numFmtId="165" formatCode="0.0000"/>
    <numFmt numFmtId="166" formatCode="_-&quot;$&quot;* #,##0.0000000_-;\-&quot;$&quot;* #,##0.0000000_-;_-&quot;$&quot;* &quot;-&quot;??_-;_-@_-"/>
    <numFmt numFmtId="167" formatCode="#,##0.000"/>
    <numFmt numFmtId="168" formatCode="#,##0.0"/>
  </numFmts>
  <fonts count="14" x14ac:knownFonts="1">
    <font>
      <sz val="11"/>
      <color theme="1"/>
      <name val="Calibri"/>
      <family val="2"/>
      <scheme val="minor"/>
    </font>
    <font>
      <sz val="11"/>
      <color theme="1"/>
      <name val="Calibri"/>
      <family val="2"/>
      <scheme val="minor"/>
    </font>
    <font>
      <sz val="10"/>
      <name val="Arial"/>
      <family val="2"/>
    </font>
    <font>
      <b/>
      <sz val="13"/>
      <name val="Arial"/>
      <family val="2"/>
    </font>
    <font>
      <b/>
      <sz val="12"/>
      <color theme="0"/>
      <name val="Arial"/>
      <family val="2"/>
    </font>
    <font>
      <b/>
      <sz val="10"/>
      <color theme="0"/>
      <name val="Arial"/>
      <family val="2"/>
    </font>
    <font>
      <sz val="11"/>
      <color theme="0"/>
      <name val="Arial"/>
      <family val="2"/>
    </font>
    <font>
      <b/>
      <sz val="11"/>
      <color theme="0"/>
      <name val="Arial"/>
      <family val="2"/>
    </font>
    <font>
      <sz val="11"/>
      <name val="Arial"/>
      <family val="2"/>
    </font>
    <font>
      <b/>
      <sz val="10"/>
      <name val="Arial"/>
      <family val="2"/>
    </font>
    <font>
      <b/>
      <sz val="11"/>
      <name val="Arial"/>
      <family val="2"/>
    </font>
    <font>
      <b/>
      <sz val="12"/>
      <name val="Arial"/>
      <family val="2"/>
    </font>
    <font>
      <sz val="12"/>
      <color theme="0"/>
      <name val="Arial"/>
      <family val="2"/>
    </font>
    <font>
      <sz val="11"/>
      <name val="Times New Roman"/>
      <family val="1"/>
    </font>
  </fonts>
  <fills count="3">
    <fill>
      <patternFill patternType="none"/>
    </fill>
    <fill>
      <patternFill patternType="gray125"/>
    </fill>
    <fill>
      <patternFill patternType="solid">
        <fgColor rgb="FF888B8D"/>
        <bgColor indexed="64"/>
      </patternFill>
    </fill>
  </fills>
  <borders count="27">
    <border>
      <left/>
      <right/>
      <top/>
      <bottom/>
      <diagonal/>
    </border>
    <border>
      <left style="double">
        <color indexed="64"/>
      </left>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thin">
        <color indexed="64"/>
      </right>
      <top/>
      <bottom/>
      <diagonal/>
    </border>
    <border>
      <left/>
      <right style="double">
        <color indexed="64"/>
      </right>
      <top/>
      <bottom/>
      <diagonal/>
    </border>
    <border>
      <left style="double">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thin">
        <color indexed="64"/>
      </left>
      <right/>
      <top/>
      <bottom/>
      <diagonal/>
    </border>
    <border>
      <left style="thin">
        <color indexed="64"/>
      </left>
      <right style="double">
        <color indexed="64"/>
      </right>
      <top/>
      <bottom/>
      <diagonal/>
    </border>
    <border>
      <left style="double">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44" fontId="1" fillId="0" borderId="0" applyFont="0" applyFill="0" applyBorder="0" applyAlignment="0" applyProtection="0"/>
    <xf numFmtId="0" fontId="2" fillId="0" borderId="0"/>
    <xf numFmtId="0" fontId="2" fillId="0" borderId="0"/>
  </cellStyleXfs>
  <cellXfs count="120">
    <xf numFmtId="0" fontId="0" fillId="0" borderId="0" xfId="0"/>
    <xf numFmtId="0" fontId="2" fillId="0" borderId="0" xfId="2"/>
    <xf numFmtId="0" fontId="2" fillId="0" borderId="0" xfId="2" applyFont="1"/>
    <xf numFmtId="0" fontId="4" fillId="2" borderId="1" xfId="2" applyFont="1" applyFill="1" applyBorder="1"/>
    <xf numFmtId="0" fontId="4" fillId="2" borderId="2" xfId="2" applyFont="1" applyFill="1" applyBorder="1" applyAlignment="1">
      <alignment vertical="center"/>
    </xf>
    <xf numFmtId="0" fontId="4" fillId="2" borderId="3" xfId="2" applyFont="1" applyFill="1" applyBorder="1" applyAlignment="1">
      <alignment vertical="center"/>
    </xf>
    <xf numFmtId="4" fontId="4" fillId="2" borderId="4" xfId="2" applyNumberFormat="1" applyFont="1" applyFill="1" applyBorder="1" applyAlignment="1">
      <alignment vertical="center"/>
    </xf>
    <xf numFmtId="4" fontId="4" fillId="2" borderId="5" xfId="2" applyNumberFormat="1" applyFont="1" applyFill="1" applyBorder="1" applyAlignment="1">
      <alignment horizontal="center" vertical="center"/>
    </xf>
    <xf numFmtId="0" fontId="4" fillId="2" borderId="7" xfId="2" applyFont="1" applyFill="1" applyBorder="1" applyAlignment="1">
      <alignment horizontal="center" vertical="center"/>
    </xf>
    <xf numFmtId="4" fontId="4" fillId="2" borderId="8" xfId="2" applyNumberFormat="1" applyFont="1" applyFill="1" applyBorder="1" applyAlignment="1">
      <alignment horizontal="center" vertical="center"/>
    </xf>
    <xf numFmtId="4" fontId="4" fillId="2" borderId="9" xfId="2" applyNumberFormat="1" applyFont="1" applyFill="1" applyBorder="1" applyAlignment="1">
      <alignment horizontal="center" vertical="center"/>
    </xf>
    <xf numFmtId="164" fontId="2" fillId="0" borderId="0" xfId="2" applyNumberFormat="1"/>
    <xf numFmtId="0" fontId="4" fillId="2" borderId="10" xfId="2" applyFont="1" applyFill="1" applyBorder="1"/>
    <xf numFmtId="0" fontId="4" fillId="2" borderId="11" xfId="2" applyFont="1" applyFill="1" applyBorder="1" applyAlignment="1">
      <alignment vertical="center"/>
    </xf>
    <xf numFmtId="0" fontId="4" fillId="2" borderId="12" xfId="2" applyFont="1" applyFill="1" applyBorder="1" applyAlignment="1">
      <alignment vertical="center"/>
    </xf>
    <xf numFmtId="4" fontId="4" fillId="2" borderId="13" xfId="2" applyNumberFormat="1" applyFont="1" applyFill="1" applyBorder="1" applyAlignment="1">
      <alignment horizontal="center" vertical="center"/>
    </xf>
    <xf numFmtId="4" fontId="4" fillId="2" borderId="14" xfId="2" applyNumberFormat="1" applyFont="1" applyFill="1" applyBorder="1" applyAlignment="1">
      <alignment horizontal="center" vertical="center"/>
    </xf>
    <xf numFmtId="165" fontId="2" fillId="0" borderId="0" xfId="2" applyNumberFormat="1"/>
    <xf numFmtId="0" fontId="5" fillId="0" borderId="15" xfId="2" applyFont="1" applyFill="1" applyBorder="1"/>
    <xf numFmtId="0" fontId="5" fillId="0" borderId="15" xfId="2" applyFont="1" applyFill="1" applyBorder="1" applyAlignment="1">
      <alignment vertical="center"/>
    </xf>
    <xf numFmtId="0" fontId="5" fillId="0" borderId="12" xfId="2" applyFont="1" applyFill="1" applyBorder="1" applyAlignment="1">
      <alignment vertical="center"/>
    </xf>
    <xf numFmtId="4" fontId="5" fillId="0" borderId="12" xfId="2" applyNumberFormat="1" applyFont="1" applyFill="1" applyBorder="1" applyAlignment="1">
      <alignment horizontal="center" vertical="center"/>
    </xf>
    <xf numFmtId="0" fontId="5" fillId="0" borderId="1" xfId="2" applyFont="1" applyFill="1" applyBorder="1" applyAlignment="1">
      <alignment horizontal="center"/>
    </xf>
    <xf numFmtId="0" fontId="5" fillId="0" borderId="2" xfId="2" applyFont="1" applyFill="1" applyBorder="1" applyAlignment="1">
      <alignment horizontal="center" vertical="center"/>
    </xf>
    <xf numFmtId="0" fontId="5" fillId="0" borderId="3" xfId="2" applyFont="1" applyFill="1" applyBorder="1" applyAlignment="1">
      <alignment vertical="center"/>
    </xf>
    <xf numFmtId="4" fontId="5" fillId="0" borderId="16" xfId="2" applyNumberFormat="1" applyFont="1" applyFill="1" applyBorder="1" applyAlignment="1">
      <alignment horizontal="center" vertical="center"/>
    </xf>
    <xf numFmtId="4" fontId="5" fillId="0" borderId="17" xfId="2" applyNumberFormat="1" applyFont="1" applyFill="1" applyBorder="1" applyAlignment="1">
      <alignment horizontal="center" vertical="center"/>
    </xf>
    <xf numFmtId="0" fontId="6" fillId="2" borderId="6" xfId="2" applyFont="1" applyFill="1" applyBorder="1" applyAlignment="1">
      <alignment horizontal="center"/>
    </xf>
    <xf numFmtId="0" fontId="7" fillId="2" borderId="7" xfId="2" applyFont="1" applyFill="1" applyBorder="1" applyAlignment="1">
      <alignment horizontal="center" vertical="center"/>
    </xf>
    <xf numFmtId="0" fontId="7" fillId="2" borderId="0" xfId="2" applyFont="1" applyFill="1" applyBorder="1" applyAlignment="1">
      <alignment vertical="center"/>
    </xf>
    <xf numFmtId="3" fontId="7" fillId="2" borderId="18" xfId="2" applyNumberFormat="1" applyFont="1" applyFill="1" applyBorder="1" applyAlignment="1">
      <alignment vertical="center"/>
    </xf>
    <xf numFmtId="4" fontId="7" fillId="2" borderId="19" xfId="2" applyNumberFormat="1" applyFont="1" applyFill="1" applyBorder="1" applyAlignment="1">
      <alignment horizontal="center"/>
    </xf>
    <xf numFmtId="2" fontId="8" fillId="0" borderId="0" xfId="2" applyNumberFormat="1" applyFont="1"/>
    <xf numFmtId="0" fontId="8" fillId="0" borderId="0" xfId="2" applyFont="1"/>
    <xf numFmtId="166" fontId="8" fillId="0" borderId="0" xfId="2" applyNumberFormat="1" applyFont="1"/>
    <xf numFmtId="0" fontId="2" fillId="0" borderId="6" xfId="2" applyFont="1" applyBorder="1" applyAlignment="1">
      <alignment horizontal="center"/>
    </xf>
    <xf numFmtId="0" fontId="9" fillId="0" borderId="7" xfId="2" applyFont="1" applyBorder="1" applyAlignment="1">
      <alignment horizontal="center" vertical="center"/>
    </xf>
    <xf numFmtId="0" fontId="2" fillId="0" borderId="0" xfId="2" applyFont="1" applyBorder="1" applyAlignment="1">
      <alignment vertical="center"/>
    </xf>
    <xf numFmtId="4" fontId="9" fillId="0" borderId="18" xfId="2" applyNumberFormat="1" applyFont="1" applyBorder="1" applyAlignment="1">
      <alignment vertical="center"/>
    </xf>
    <xf numFmtId="4" fontId="2" fillId="0" borderId="19" xfId="2" applyNumberFormat="1" applyFont="1" applyBorder="1" applyAlignment="1">
      <alignment horizontal="center" vertical="center"/>
    </xf>
    <xf numFmtId="0" fontId="9" fillId="0" borderId="6" xfId="2" applyFont="1" applyFill="1" applyBorder="1" applyAlignment="1">
      <alignment horizontal="center"/>
    </xf>
    <xf numFmtId="0" fontId="9" fillId="0" borderId="7" xfId="2" applyFont="1" applyFill="1" applyBorder="1" applyAlignment="1">
      <alignment horizontal="center" vertical="center"/>
    </xf>
    <xf numFmtId="0" fontId="9" fillId="0" borderId="0" xfId="2" applyFont="1" applyFill="1" applyAlignment="1">
      <alignment vertical="center"/>
    </xf>
    <xf numFmtId="3" fontId="9" fillId="0" borderId="18" xfId="2" applyNumberFormat="1" applyFont="1" applyFill="1" applyBorder="1" applyAlignment="1">
      <alignment vertical="center"/>
    </xf>
    <xf numFmtId="4" fontId="9" fillId="0" borderId="19" xfId="2" applyNumberFormat="1" applyFont="1" applyFill="1" applyBorder="1" applyAlignment="1">
      <alignment horizontal="center"/>
    </xf>
    <xf numFmtId="2" fontId="10" fillId="0" borderId="0" xfId="2" applyNumberFormat="1" applyFont="1"/>
    <xf numFmtId="0" fontId="2" fillId="0" borderId="7" xfId="2" quotePrefix="1" applyFont="1" applyBorder="1" applyAlignment="1">
      <alignment horizontal="center" vertical="center"/>
    </xf>
    <xf numFmtId="0" fontId="2" fillId="0" borderId="0" xfId="2" applyFont="1" applyFill="1" applyAlignment="1">
      <alignment vertical="center" wrapText="1"/>
    </xf>
    <xf numFmtId="3" fontId="2" fillId="0" borderId="18" xfId="2" applyNumberFormat="1" applyFont="1" applyFill="1" applyBorder="1" applyAlignment="1">
      <alignment vertical="center"/>
    </xf>
    <xf numFmtId="4" fontId="2" fillId="0" borderId="19" xfId="2" applyNumberFormat="1" applyFont="1" applyBorder="1" applyAlignment="1">
      <alignment horizontal="center"/>
    </xf>
    <xf numFmtId="2" fontId="2" fillId="0" borderId="0" xfId="2" applyNumberFormat="1"/>
    <xf numFmtId="44" fontId="2" fillId="0" borderId="0" xfId="1" applyFont="1"/>
    <xf numFmtId="0" fontId="2" fillId="0" borderId="0" xfId="2" applyFont="1" applyAlignment="1">
      <alignment vertical="center" wrapText="1"/>
    </xf>
    <xf numFmtId="0" fontId="2" fillId="0" borderId="0" xfId="2" applyFont="1" applyAlignment="1">
      <alignment vertical="center"/>
    </xf>
    <xf numFmtId="0" fontId="9" fillId="0" borderId="6" xfId="2" applyFont="1" applyBorder="1" applyAlignment="1">
      <alignment horizontal="center"/>
    </xf>
    <xf numFmtId="0" fontId="9" fillId="0" borderId="8" xfId="2" applyFont="1" applyBorder="1" applyAlignment="1">
      <alignment horizontal="justify" vertical="center"/>
    </xf>
    <xf numFmtId="0" fontId="2" fillId="0" borderId="20" xfId="2" applyFont="1" applyBorder="1" applyAlignment="1">
      <alignment horizontal="center"/>
    </xf>
    <xf numFmtId="0" fontId="2" fillId="0" borderId="21" xfId="2" quotePrefix="1" applyFont="1" applyBorder="1" applyAlignment="1">
      <alignment horizontal="center" vertical="center"/>
    </xf>
    <xf numFmtId="0" fontId="2" fillId="0" borderId="22" xfId="2" applyFont="1" applyBorder="1" applyAlignment="1">
      <alignment vertical="center" wrapText="1"/>
    </xf>
    <xf numFmtId="3" fontId="2" fillId="0" borderId="23" xfId="2" applyNumberFormat="1" applyFont="1" applyFill="1" applyBorder="1" applyAlignment="1">
      <alignment vertical="center"/>
    </xf>
    <xf numFmtId="4" fontId="2" fillId="0" borderId="24" xfId="2" applyNumberFormat="1" applyFont="1" applyBorder="1" applyAlignment="1">
      <alignment horizontal="center"/>
    </xf>
    <xf numFmtId="0" fontId="2" fillId="0" borderId="0" xfId="2" applyFont="1" applyAlignment="1">
      <alignment horizontal="justify" vertical="center"/>
    </xf>
    <xf numFmtId="0" fontId="9" fillId="0" borderId="6" xfId="2" applyFont="1" applyBorder="1" applyAlignment="1">
      <alignment horizontal="center" wrapText="1"/>
    </xf>
    <xf numFmtId="0" fontId="2" fillId="0" borderId="7" xfId="2" applyFont="1" applyBorder="1" applyAlignment="1">
      <alignment horizontal="center" vertical="center" wrapText="1"/>
    </xf>
    <xf numFmtId="0" fontId="2" fillId="0" borderId="0" xfId="2" applyFont="1" applyBorder="1" applyAlignment="1">
      <alignment horizontal="justify" vertical="center" wrapText="1"/>
    </xf>
    <xf numFmtId="3" fontId="2" fillId="0" borderId="18" xfId="2" applyNumberFormat="1" applyFont="1" applyFill="1" applyBorder="1" applyAlignment="1">
      <alignment vertical="center" wrapText="1"/>
    </xf>
    <xf numFmtId="4" fontId="9" fillId="0" borderId="19" xfId="2" applyNumberFormat="1" applyFont="1" applyFill="1" applyBorder="1" applyAlignment="1">
      <alignment horizontal="center" wrapText="1"/>
    </xf>
    <xf numFmtId="2" fontId="8" fillId="0" borderId="0" xfId="2" applyNumberFormat="1" applyFont="1" applyAlignment="1">
      <alignment wrapText="1"/>
    </xf>
    <xf numFmtId="0" fontId="8" fillId="0" borderId="0" xfId="2" applyFont="1" applyAlignment="1">
      <alignment wrapText="1"/>
    </xf>
    <xf numFmtId="0" fontId="2" fillId="0" borderId="0" xfId="2" applyFont="1" applyFill="1" applyBorder="1" applyAlignment="1">
      <alignment horizontal="justify" vertical="center" wrapText="1"/>
    </xf>
    <xf numFmtId="0" fontId="9" fillId="0" borderId="0" xfId="2" applyFont="1" applyBorder="1" applyAlignment="1">
      <alignment horizontal="justify" vertical="center"/>
    </xf>
    <xf numFmtId="0" fontId="2" fillId="0" borderId="7" xfId="2" applyFont="1" applyBorder="1" applyAlignment="1">
      <alignment horizontal="center" vertical="center"/>
    </xf>
    <xf numFmtId="0" fontId="2" fillId="0" borderId="0" xfId="2" applyFont="1" applyBorder="1" applyAlignment="1">
      <alignment horizontal="justify" vertical="center"/>
    </xf>
    <xf numFmtId="0" fontId="2" fillId="0" borderId="0" xfId="2" applyFont="1" applyFill="1" applyBorder="1" applyAlignment="1">
      <alignment horizontal="justify" vertical="center"/>
    </xf>
    <xf numFmtId="0" fontId="9" fillId="0" borderId="10" xfId="2" applyFont="1" applyBorder="1" applyAlignment="1">
      <alignment horizontal="center"/>
    </xf>
    <xf numFmtId="0" fontId="2" fillId="0" borderId="11" xfId="2" applyFont="1" applyBorder="1" applyAlignment="1">
      <alignment horizontal="center" vertical="center"/>
    </xf>
    <xf numFmtId="0" fontId="2" fillId="0" borderId="12" xfId="2" applyFont="1" applyBorder="1" applyAlignment="1">
      <alignment horizontal="justify" vertical="center"/>
    </xf>
    <xf numFmtId="3" fontId="2" fillId="0" borderId="25" xfId="2" applyNumberFormat="1" applyFont="1" applyFill="1" applyBorder="1" applyAlignment="1">
      <alignment vertical="center"/>
    </xf>
    <xf numFmtId="4" fontId="9" fillId="0" borderId="26" xfId="2" applyNumberFormat="1" applyFont="1" applyFill="1" applyBorder="1" applyAlignment="1">
      <alignment horizontal="center"/>
    </xf>
    <xf numFmtId="0" fontId="2" fillId="0" borderId="1" xfId="2" applyFont="1" applyBorder="1" applyAlignment="1">
      <alignment horizontal="center"/>
    </xf>
    <xf numFmtId="0" fontId="2" fillId="0" borderId="2" xfId="2" applyFont="1" applyBorder="1" applyAlignment="1">
      <alignment horizontal="center" vertical="center"/>
    </xf>
    <xf numFmtId="0" fontId="2" fillId="0" borderId="3" xfId="2" applyFont="1" applyBorder="1" applyAlignment="1">
      <alignment vertical="center"/>
    </xf>
    <xf numFmtId="4" fontId="2" fillId="0" borderId="16" xfId="2" applyNumberFormat="1" applyFont="1" applyBorder="1" applyAlignment="1">
      <alignment vertical="center"/>
    </xf>
    <xf numFmtId="4" fontId="2" fillId="0" borderId="17" xfId="2" applyNumberFormat="1" applyFont="1" applyBorder="1" applyAlignment="1">
      <alignment vertical="center"/>
    </xf>
    <xf numFmtId="0" fontId="7" fillId="2" borderId="8" xfId="2" applyFont="1" applyFill="1" applyBorder="1" applyAlignment="1">
      <alignment horizontal="left" vertical="center"/>
    </xf>
    <xf numFmtId="164" fontId="8" fillId="0" borderId="0" xfId="2" applyNumberFormat="1" applyFont="1"/>
    <xf numFmtId="3" fontId="8" fillId="0" borderId="18" xfId="2" applyNumberFormat="1" applyFont="1" applyBorder="1" applyAlignment="1">
      <alignment vertical="center"/>
    </xf>
    <xf numFmtId="4" fontId="2" fillId="0" borderId="19" xfId="2" applyNumberFormat="1" applyFont="1" applyBorder="1" applyAlignment="1">
      <alignment vertical="center"/>
    </xf>
    <xf numFmtId="0" fontId="11" fillId="0" borderId="7" xfId="2" applyFont="1" applyBorder="1" applyAlignment="1">
      <alignment horizontal="center" vertical="center"/>
    </xf>
    <xf numFmtId="3" fontId="8" fillId="0" borderId="18" xfId="2" applyNumberFormat="1" applyFont="1" applyFill="1" applyBorder="1" applyAlignment="1">
      <alignment vertical="center"/>
    </xf>
    <xf numFmtId="167" fontId="2" fillId="0" borderId="0" xfId="2" applyNumberFormat="1"/>
    <xf numFmtId="0" fontId="2" fillId="0" borderId="10" xfId="2" applyFont="1" applyBorder="1" applyAlignment="1">
      <alignment horizontal="center"/>
    </xf>
    <xf numFmtId="0" fontId="2" fillId="0" borderId="12" xfId="2" applyFont="1" applyBorder="1" applyAlignment="1">
      <alignment vertical="center"/>
    </xf>
    <xf numFmtId="4" fontId="2" fillId="0" borderId="25" xfId="2" applyNumberFormat="1" applyFont="1" applyBorder="1" applyAlignment="1">
      <alignment vertical="center"/>
    </xf>
    <xf numFmtId="4" fontId="2" fillId="0" borderId="26" xfId="2" applyNumberFormat="1" applyFont="1" applyBorder="1" applyAlignment="1">
      <alignment vertical="center"/>
    </xf>
    <xf numFmtId="0" fontId="2" fillId="0" borderId="0" xfId="2" applyFont="1" applyBorder="1"/>
    <xf numFmtId="4" fontId="2" fillId="0" borderId="0" xfId="2" applyNumberFormat="1" applyFont="1" applyBorder="1" applyAlignment="1">
      <alignment vertical="center"/>
    </xf>
    <xf numFmtId="0" fontId="12" fillId="2" borderId="1" xfId="2" applyFont="1" applyFill="1" applyBorder="1"/>
    <xf numFmtId="0" fontId="12" fillId="2" borderId="3" xfId="2" applyFont="1" applyFill="1" applyBorder="1" applyAlignment="1">
      <alignment vertical="center"/>
    </xf>
    <xf numFmtId="0" fontId="12" fillId="2" borderId="2" xfId="2" applyFont="1" applyFill="1" applyBorder="1" applyAlignment="1">
      <alignment vertical="center"/>
    </xf>
    <xf numFmtId="4" fontId="12" fillId="2" borderId="3" xfId="2" applyNumberFormat="1" applyFont="1" applyFill="1" applyBorder="1" applyAlignment="1">
      <alignment vertical="center"/>
    </xf>
    <xf numFmtId="4" fontId="12" fillId="2" borderId="17" xfId="2" applyNumberFormat="1" applyFont="1" applyFill="1" applyBorder="1" applyAlignment="1">
      <alignment vertical="center"/>
    </xf>
    <xf numFmtId="0" fontId="12" fillId="2" borderId="6" xfId="2" applyFont="1" applyFill="1" applyBorder="1"/>
    <xf numFmtId="0" fontId="4" fillId="2" borderId="0" xfId="2" applyFont="1" applyFill="1" applyBorder="1" applyAlignment="1">
      <alignment horizontal="centerContinuous" vertical="center"/>
    </xf>
    <xf numFmtId="0" fontId="12" fillId="2" borderId="7" xfId="2" applyFont="1" applyFill="1" applyBorder="1" applyAlignment="1">
      <alignment horizontal="centerContinuous" vertical="center"/>
    </xf>
    <xf numFmtId="3" fontId="4" fillId="2" borderId="0" xfId="2" applyNumberFormat="1" applyFont="1" applyFill="1" applyBorder="1" applyAlignment="1">
      <alignment vertical="center"/>
    </xf>
    <xf numFmtId="4" fontId="4" fillId="2" borderId="19" xfId="2" applyNumberFormat="1" applyFont="1" applyFill="1" applyBorder="1" applyAlignment="1">
      <alignment horizontal="center" vertical="center"/>
    </xf>
    <xf numFmtId="4" fontId="2" fillId="0" borderId="0" xfId="2" applyNumberFormat="1"/>
    <xf numFmtId="3" fontId="2" fillId="0" borderId="0" xfId="2" applyNumberFormat="1"/>
    <xf numFmtId="0" fontId="12" fillId="2" borderId="10" xfId="2" applyFont="1" applyFill="1" applyBorder="1"/>
    <xf numFmtId="0" fontId="12" fillId="2" borderId="12" xfId="2" applyFont="1" applyFill="1" applyBorder="1" applyAlignment="1">
      <alignment vertical="center"/>
    </xf>
    <xf numFmtId="0" fontId="12" fillId="2" borderId="11" xfId="2" applyFont="1" applyFill="1" applyBorder="1" applyAlignment="1">
      <alignment vertical="center"/>
    </xf>
    <xf numFmtId="4" fontId="12" fillId="2" borderId="12" xfId="2" applyNumberFormat="1" applyFont="1" applyFill="1" applyBorder="1" applyAlignment="1">
      <alignment vertical="center"/>
    </xf>
    <xf numFmtId="168" fontId="12" fillId="2" borderId="26" xfId="2" applyNumberFormat="1" applyFont="1" applyFill="1" applyBorder="1" applyAlignment="1">
      <alignment vertical="center"/>
    </xf>
    <xf numFmtId="3" fontId="9" fillId="0" borderId="0" xfId="3" applyNumberFormat="1" applyFont="1" applyBorder="1" applyAlignment="1">
      <alignment horizontal="right" vertical="center"/>
    </xf>
    <xf numFmtId="4" fontId="13" fillId="0" borderId="0" xfId="2" applyNumberFormat="1" applyFont="1" applyBorder="1" applyAlignment="1">
      <alignment horizontal="center"/>
    </xf>
    <xf numFmtId="0" fontId="3" fillId="0" borderId="0" xfId="2" applyFont="1" applyAlignment="1">
      <alignment horizontal="center" vertical="center"/>
    </xf>
    <xf numFmtId="0" fontId="3" fillId="0" borderId="0" xfId="2" quotePrefix="1" applyFont="1" applyAlignment="1">
      <alignment horizontal="center" vertical="center"/>
    </xf>
    <xf numFmtId="0" fontId="4" fillId="2" borderId="6" xfId="2" applyFont="1" applyFill="1" applyBorder="1" applyAlignment="1">
      <alignment horizontal="center" vertical="center"/>
    </xf>
    <xf numFmtId="0" fontId="4" fillId="2" borderId="7" xfId="2" applyFont="1" applyFill="1" applyBorder="1" applyAlignment="1">
      <alignment horizontal="center" vertical="center"/>
    </xf>
  </cellXfs>
  <cellStyles count="4">
    <cellStyle name="Moneda" xfId="1" builtinId="4"/>
    <cellStyle name="Normal" xfId="0" builtinId="0"/>
    <cellStyle name="Normal 2 3" xfId="2"/>
    <cellStyle name="Normal_ANEXO LEY 0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22860</xdr:rowOff>
    </xdr:from>
    <xdr:to>
      <xdr:col>4</xdr:col>
      <xdr:colOff>902970</xdr:colOff>
      <xdr:row>4</xdr:row>
      <xdr:rowOff>60960</xdr:rowOff>
    </xdr:to>
    <xdr:sp macro="" textlink="">
      <xdr:nvSpPr>
        <xdr:cNvPr id="2" name="Rectángulo 1">
          <a:extLst>
            <a:ext uri="{FF2B5EF4-FFF2-40B4-BE49-F238E27FC236}">
              <a16:creationId xmlns:a16="http://schemas.microsoft.com/office/drawing/2014/main" id="{00000000-0008-0000-0F00-000002000000}"/>
            </a:ext>
          </a:extLst>
        </xdr:cNvPr>
        <xdr:cNvSpPr>
          <a:spLocks noChangeArrowheads="1"/>
        </xdr:cNvSpPr>
      </xdr:nvSpPr>
      <xdr:spPr bwMode="auto">
        <a:xfrm>
          <a:off x="38100" y="22860"/>
          <a:ext cx="3769995" cy="800100"/>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xdr:col>
      <xdr:colOff>66676</xdr:colOff>
      <xdr:row>0</xdr:row>
      <xdr:rowOff>79180</xdr:rowOff>
    </xdr:from>
    <xdr:ext cx="561974" cy="833639"/>
    <xdr:pic>
      <xdr:nvPicPr>
        <xdr:cNvPr id="3" name="Imagen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6" y="79180"/>
          <a:ext cx="561974" cy="833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1171575</xdr:colOff>
      <xdr:row>0</xdr:row>
      <xdr:rowOff>85725</xdr:rowOff>
    </xdr:from>
    <xdr:ext cx="776076" cy="851424"/>
    <xdr:pic>
      <xdr:nvPicPr>
        <xdr:cNvPr id="4" name="Imagen 3">
          <a:extLst>
            <a:ext uri="{FF2B5EF4-FFF2-40B4-BE49-F238E27FC236}">
              <a16:creationId xmlns:a16="http://schemas.microsoft.com/office/drawing/2014/main" id="{00000000-0008-0000-0F00-000005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7931" r="10386"/>
        <a:stretch/>
      </xdr:blipFill>
      <xdr:spPr>
        <a:xfrm>
          <a:off x="3048000" y="85725"/>
          <a:ext cx="776076" cy="851424"/>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POA_2021_CALCULO_25%25ANUAL_DEFINITIVO_MOD%20EQUIDAD%20Y%20DISCAPACIDAD.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IO MINIMO"/>
      <sheetName val="DATOS1"/>
      <sheetName val="IMSS"/>
      <sheetName val="INFONAVIT"/>
      <sheetName val="DIAS LABORADOS"/>
      <sheetName val="ISR"/>
      <sheetName val="CALCULO"/>
      <sheetName val="CAP_PART"/>
      <sheetName val="PRE14-2021_"/>
      <sheetName val="COMPONENTE"/>
      <sheetName val="SISTEMA"/>
      <sheetName val="ANEXO 14A"/>
      <sheetName val="ANEXO 14B"/>
      <sheetName val="Concepto y Actividades"/>
      <sheetName val="PRE14-2021"/>
    </sheetNames>
    <sheetDataSet>
      <sheetData sheetId="0"/>
      <sheetData sheetId="1">
        <row r="7">
          <cell r="B7">
            <v>85.71</v>
          </cell>
        </row>
      </sheetData>
      <sheetData sheetId="2"/>
      <sheetData sheetId="3"/>
      <sheetData sheetId="4"/>
      <sheetData sheetId="5">
        <row r="6">
          <cell r="A6">
            <v>2.1</v>
          </cell>
          <cell r="B6">
            <v>110922.48</v>
          </cell>
          <cell r="C6">
            <v>113029.94</v>
          </cell>
          <cell r="D6">
            <v>2866</v>
          </cell>
          <cell r="E6">
            <v>22874.198684210529</v>
          </cell>
          <cell r="F6">
            <v>171556.49013157896</v>
          </cell>
          <cell r="G6">
            <v>3656</v>
          </cell>
          <cell r="H6">
            <v>0</v>
          </cell>
          <cell r="I6">
            <v>7589.8623236428421</v>
          </cell>
          <cell r="J6">
            <v>3278.2500839608001</v>
          </cell>
          <cell r="K6">
            <v>324850.74122339312</v>
          </cell>
          <cell r="L6">
            <v>113029.94</v>
          </cell>
          <cell r="M6">
            <v>2866</v>
          </cell>
          <cell r="N6">
            <v>3656</v>
          </cell>
          <cell r="O6">
            <v>1905.1387397260276</v>
          </cell>
          <cell r="P6">
            <v>14288.540547945206</v>
          </cell>
          <cell r="Q6">
            <v>135745.61928767123</v>
          </cell>
          <cell r="R6">
            <v>2866</v>
          </cell>
          <cell r="S6">
            <v>3656</v>
          </cell>
          <cell r="T6">
            <v>107.07879452054793</v>
          </cell>
          <cell r="U6">
            <v>214.15758904109586</v>
          </cell>
          <cell r="V6">
            <v>6843.2363835616434</v>
          </cell>
          <cell r="W6">
            <v>128902.38290410959</v>
          </cell>
          <cell r="X6">
            <v>97183.34</v>
          </cell>
          <cell r="Y6">
            <v>31719.042904109592</v>
          </cell>
          <cell r="Z6">
            <v>0.34</v>
          </cell>
          <cell r="AA6">
            <v>10784.474587397262</v>
          </cell>
          <cell r="AB6">
            <v>25350.35</v>
          </cell>
          <cell r="AC6">
            <v>36134.824587397263</v>
          </cell>
          <cell r="AD6">
            <v>0</v>
          </cell>
          <cell r="AE6">
            <v>36134.824587397263</v>
          </cell>
          <cell r="AF6">
            <v>1759471.3177070331</v>
          </cell>
        </row>
        <row r="7">
          <cell r="A7">
            <v>2.2000000000000002</v>
          </cell>
          <cell r="B7">
            <v>94154.08</v>
          </cell>
          <cell r="C7">
            <v>95943</v>
          </cell>
          <cell r="D7">
            <v>2866</v>
          </cell>
          <cell r="E7">
            <v>19501.776315789477</v>
          </cell>
          <cell r="F7">
            <v>146263.32236842107</v>
          </cell>
          <cell r="G7">
            <v>3656</v>
          </cell>
          <cell r="H7">
            <v>0</v>
          </cell>
          <cell r="I7">
            <v>7589.8623236428411</v>
          </cell>
          <cell r="J7">
            <v>3278.2500839608001</v>
          </cell>
          <cell r="K7">
            <v>279098.21109181421</v>
          </cell>
          <cell r="L7">
            <v>95943</v>
          </cell>
          <cell r="M7">
            <v>2866</v>
          </cell>
          <cell r="N7">
            <v>3656</v>
          </cell>
          <cell r="O7">
            <v>1624.2575342465755</v>
          </cell>
          <cell r="P7">
            <v>12181.931506849314</v>
          </cell>
          <cell r="Q7">
            <v>116271.18904109589</v>
          </cell>
          <cell r="R7">
            <v>2866</v>
          </cell>
          <cell r="S7">
            <v>3656</v>
          </cell>
          <cell r="T7">
            <v>107.07879452054793</v>
          </cell>
          <cell r="U7">
            <v>214.15758904109586</v>
          </cell>
          <cell r="V7">
            <v>6843.2363835616434</v>
          </cell>
          <cell r="W7">
            <v>109427.95265753425</v>
          </cell>
          <cell r="X7">
            <v>97183.34</v>
          </cell>
          <cell r="Y7">
            <v>12244.61265753425</v>
          </cell>
          <cell r="Z7">
            <v>0.34</v>
          </cell>
          <cell r="AA7">
            <v>4163.1683035616452</v>
          </cell>
          <cell r="AB7">
            <v>25350.35</v>
          </cell>
          <cell r="AC7">
            <v>29513.518303561643</v>
          </cell>
          <cell r="AD7">
            <v>0</v>
          </cell>
          <cell r="AE7">
            <v>29513.518303561643</v>
          </cell>
          <cell r="AF7">
            <v>1525762.4475754541</v>
          </cell>
        </row>
        <row r="8">
          <cell r="A8">
            <v>3.1</v>
          </cell>
          <cell r="B8">
            <v>59285.120000000003</v>
          </cell>
          <cell r="C8">
            <v>60412.1</v>
          </cell>
          <cell r="D8">
            <v>2866</v>
          </cell>
          <cell r="E8">
            <v>12489.098684210529</v>
          </cell>
          <cell r="F8">
            <v>93668.240131578961</v>
          </cell>
          <cell r="G8">
            <v>1812</v>
          </cell>
          <cell r="H8">
            <v>0</v>
          </cell>
          <cell r="I8">
            <v>7589.8623236428411</v>
          </cell>
          <cell r="J8">
            <v>3278.2500839608001</v>
          </cell>
          <cell r="K8">
            <v>182115.55122339312</v>
          </cell>
          <cell r="L8">
            <v>60412.1</v>
          </cell>
          <cell r="M8">
            <v>2866</v>
          </cell>
          <cell r="N8">
            <v>1812</v>
          </cell>
          <cell r="O8">
            <v>1040.1879452054798</v>
          </cell>
          <cell r="P8">
            <v>7801.4095890410972</v>
          </cell>
          <cell r="Q8">
            <v>917.38439802739731</v>
          </cell>
          <cell r="R8">
            <v>2866</v>
          </cell>
          <cell r="S8">
            <v>1812</v>
          </cell>
          <cell r="T8">
            <v>107.07879452054793</v>
          </cell>
          <cell r="U8">
            <v>214.15758904109586</v>
          </cell>
          <cell r="V8">
            <v>4999.2363835616434</v>
          </cell>
          <cell r="W8">
            <v>-4081.8519855342461</v>
          </cell>
          <cell r="X8">
            <v>38177.699999999997</v>
          </cell>
          <cell r="Y8">
            <v>531.53913599999987</v>
          </cell>
          <cell r="Z8">
            <v>2522.8070945753429</v>
          </cell>
          <cell r="AA8">
            <v>1340970.7033452478</v>
          </cell>
          <cell r="AB8">
            <v>7162.74</v>
          </cell>
          <cell r="AC8">
            <v>1139.943</v>
          </cell>
          <cell r="AD8">
            <v>0</v>
          </cell>
          <cell r="AE8">
            <v>1139.943</v>
          </cell>
          <cell r="AF8">
            <v>1017655.8877070332</v>
          </cell>
        </row>
        <row r="9">
          <cell r="A9">
            <v>4.0999999999999996</v>
          </cell>
          <cell r="B9">
            <v>50389.96</v>
          </cell>
          <cell r="C9">
            <v>51347.12</v>
          </cell>
          <cell r="D9">
            <v>2866</v>
          </cell>
          <cell r="E9">
            <v>10699.957894736845</v>
          </cell>
          <cell r="F9">
            <v>80249.68421052632</v>
          </cell>
          <cell r="G9">
            <v>1540</v>
          </cell>
          <cell r="H9">
            <v>0</v>
          </cell>
          <cell r="I9">
            <v>7145.1889490072363</v>
          </cell>
          <cell r="J9">
            <v>2945.8936440645343</v>
          </cell>
          <cell r="K9">
            <v>156793.84469833496</v>
          </cell>
          <cell r="L9">
            <v>51347.12</v>
          </cell>
          <cell r="M9">
            <v>2866</v>
          </cell>
          <cell r="N9">
            <v>1540</v>
          </cell>
          <cell r="O9">
            <v>891.17457534246591</v>
          </cell>
          <cell r="P9">
            <v>6683.8093150684936</v>
          </cell>
          <cell r="Q9">
            <v>781.48420471232873</v>
          </cell>
          <cell r="R9">
            <v>2866</v>
          </cell>
          <cell r="S9">
            <v>1540</v>
          </cell>
          <cell r="T9">
            <v>107.07879452054793</v>
          </cell>
          <cell r="U9">
            <v>214.15758904109586</v>
          </cell>
          <cell r="V9">
            <v>4727.2363835616434</v>
          </cell>
          <cell r="W9">
            <v>-3945.7521788493145</v>
          </cell>
          <cell r="X9">
            <v>38177.699999999997</v>
          </cell>
          <cell r="Y9">
            <v>531.53913599999987</v>
          </cell>
          <cell r="Z9">
            <v>2149.0815629589042</v>
          </cell>
          <cell r="AA9">
            <v>1142320.9571687053</v>
          </cell>
          <cell r="AB9">
            <v>7162.74</v>
          </cell>
          <cell r="AC9">
            <v>1139.943</v>
          </cell>
          <cell r="AD9">
            <v>0</v>
          </cell>
          <cell r="AE9">
            <v>1139.943</v>
          </cell>
          <cell r="AF9">
            <v>881080.07322212448</v>
          </cell>
        </row>
        <row r="10">
          <cell r="A10">
            <v>4.2</v>
          </cell>
          <cell r="B10">
            <v>38174.06</v>
          </cell>
          <cell r="C10">
            <v>38898.92</v>
          </cell>
          <cell r="D10">
            <v>2866</v>
          </cell>
          <cell r="E10">
            <v>8243.0763157894744</v>
          </cell>
          <cell r="F10">
            <v>61823.072368421053</v>
          </cell>
          <cell r="G10">
            <v>1167</v>
          </cell>
          <cell r="H10">
            <v>0</v>
          </cell>
          <cell r="I10">
            <v>5829.2570761903271</v>
          </cell>
          <cell r="J10">
            <v>2253.2979215293185</v>
          </cell>
          <cell r="K10">
            <v>121080.62368193018</v>
          </cell>
          <cell r="L10">
            <v>38898.92</v>
          </cell>
          <cell r="M10">
            <v>2866</v>
          </cell>
          <cell r="N10">
            <v>1167</v>
          </cell>
          <cell r="O10">
            <v>686.54663013698632</v>
          </cell>
          <cell r="P10">
            <v>5149.0997260273971</v>
          </cell>
          <cell r="Q10">
            <v>594.86351868493148</v>
          </cell>
          <cell r="R10">
            <v>2866</v>
          </cell>
          <cell r="S10">
            <v>1167</v>
          </cell>
          <cell r="T10">
            <v>107.07879452054793</v>
          </cell>
          <cell r="U10">
            <v>214.15758904109586</v>
          </cell>
          <cell r="V10">
            <v>4354.2363835616434</v>
          </cell>
          <cell r="W10">
            <v>-3759.3728648767119</v>
          </cell>
          <cell r="X10">
            <v>38177.699999999997</v>
          </cell>
          <cell r="Y10">
            <v>531.53913599999987</v>
          </cell>
          <cell r="Z10">
            <v>1635.8746763835616</v>
          </cell>
          <cell r="AA10">
            <v>869531.41208919766</v>
          </cell>
          <cell r="AB10">
            <v>7162.74</v>
          </cell>
          <cell r="AC10">
            <v>1139.943</v>
          </cell>
          <cell r="AD10">
            <v>0</v>
          </cell>
          <cell r="AE10">
            <v>1139.943</v>
          </cell>
          <cell r="AF10">
            <v>682239.84865684621</v>
          </cell>
        </row>
        <row r="11">
          <cell r="A11">
            <v>5.0999999999999996</v>
          </cell>
          <cell r="B11">
            <v>36013.29</v>
          </cell>
          <cell r="C11">
            <v>36696.14</v>
          </cell>
          <cell r="D11">
            <v>2866</v>
          </cell>
          <cell r="E11">
            <v>7808.3171052631578</v>
          </cell>
          <cell r="F11">
            <v>58562.378289473687</v>
          </cell>
          <cell r="G11">
            <v>1101</v>
          </cell>
          <cell r="H11">
            <v>0</v>
          </cell>
          <cell r="I11">
            <v>5596.3954246420199</v>
          </cell>
          <cell r="J11">
            <v>2130.7391575565257</v>
          </cell>
          <cell r="K11">
            <v>114760.96997693539</v>
          </cell>
          <cell r="L11">
            <v>36696.14</v>
          </cell>
          <cell r="M11">
            <v>2866</v>
          </cell>
          <cell r="N11">
            <v>1101</v>
          </cell>
          <cell r="O11">
            <v>650.33654794520544</v>
          </cell>
          <cell r="P11">
            <v>4877.5241095890415</v>
          </cell>
          <cell r="Q11">
            <v>561.83992372602734</v>
          </cell>
          <cell r="R11">
            <v>2866</v>
          </cell>
          <cell r="S11">
            <v>1101</v>
          </cell>
          <cell r="T11">
            <v>107.07879452054793</v>
          </cell>
          <cell r="U11">
            <v>214.15758904109586</v>
          </cell>
          <cell r="V11">
            <v>4288.2363835616434</v>
          </cell>
          <cell r="W11">
            <v>-3726.396459835616</v>
          </cell>
          <cell r="X11">
            <v>38177.699999999997</v>
          </cell>
          <cell r="Y11">
            <v>531.53913599999987</v>
          </cell>
          <cell r="Z11">
            <v>1545.0597902465754</v>
          </cell>
          <cell r="AA11">
            <v>821259.74597600568</v>
          </cell>
          <cell r="AB11">
            <v>7162.74</v>
          </cell>
          <cell r="AC11">
            <v>1139.943</v>
          </cell>
          <cell r="AD11">
            <v>0</v>
          </cell>
          <cell r="AE11">
            <v>1139.943</v>
          </cell>
          <cell r="AF11">
            <v>647053.99038111942</v>
          </cell>
        </row>
        <row r="12">
          <cell r="A12">
            <v>5.2</v>
          </cell>
          <cell r="B12">
            <v>30865.54</v>
          </cell>
          <cell r="C12">
            <v>31452.14</v>
          </cell>
          <cell r="D12">
            <v>2866</v>
          </cell>
          <cell r="E12">
            <v>6773.3171052631578</v>
          </cell>
          <cell r="F12">
            <v>50799.878289473687</v>
          </cell>
          <cell r="G12">
            <v>944</v>
          </cell>
          <cell r="H12">
            <v>0</v>
          </cell>
          <cell r="I12">
            <v>5042.0384299719572</v>
          </cell>
          <cell r="J12">
            <v>1838.9723182564926</v>
          </cell>
          <cell r="K12">
            <v>99716.346142965296</v>
          </cell>
          <cell r="L12">
            <v>31452.14</v>
          </cell>
          <cell r="M12">
            <v>2866</v>
          </cell>
          <cell r="N12">
            <v>944</v>
          </cell>
          <cell r="O12">
            <v>564.13380821917804</v>
          </cell>
          <cell r="P12">
            <v>4231.0035616438354</v>
          </cell>
          <cell r="Q12">
            <v>483.22302509589036</v>
          </cell>
          <cell r="R12">
            <v>2866</v>
          </cell>
          <cell r="S12">
            <v>944</v>
          </cell>
          <cell r="T12">
            <v>107.07879452054793</v>
          </cell>
          <cell r="U12">
            <v>214.15758904109586</v>
          </cell>
          <cell r="V12">
            <v>4131.2363835616434</v>
          </cell>
          <cell r="W12">
            <v>-3648.0133584657528</v>
          </cell>
          <cell r="X12">
            <v>24222.32</v>
          </cell>
          <cell r="Y12">
            <v>531.53913599999987</v>
          </cell>
          <cell r="Z12">
            <v>1328.8633190136986</v>
          </cell>
          <cell r="AA12">
            <v>706342.86045063357</v>
          </cell>
          <cell r="AB12">
            <v>3880.44</v>
          </cell>
          <cell r="AC12">
            <v>1139.943</v>
          </cell>
          <cell r="AD12">
            <v>0</v>
          </cell>
          <cell r="AE12">
            <v>1139.943</v>
          </cell>
          <cell r="AF12">
            <v>563291.00437347824</v>
          </cell>
        </row>
        <row r="13">
          <cell r="A13">
            <v>6.1</v>
          </cell>
          <cell r="B13">
            <v>20470.02</v>
          </cell>
          <cell r="C13">
            <v>20858.96</v>
          </cell>
          <cell r="D13">
            <v>2866</v>
          </cell>
          <cell r="E13">
            <v>4682.5578947368422</v>
          </cell>
          <cell r="F13">
            <v>35119.18421052632</v>
          </cell>
          <cell r="G13">
            <v>417</v>
          </cell>
          <cell r="H13">
            <v>0</v>
          </cell>
          <cell r="I13">
            <v>3922.2055869515516</v>
          </cell>
          <cell r="J13">
            <v>1249.5866114036471</v>
          </cell>
          <cell r="K13">
            <v>69115.494303618354</v>
          </cell>
          <cell r="L13">
            <v>20858.96</v>
          </cell>
          <cell r="M13">
            <v>2866</v>
          </cell>
          <cell r="N13">
            <v>417</v>
          </cell>
          <cell r="O13">
            <v>389.99934246575344</v>
          </cell>
          <cell r="P13">
            <v>2924.9950684931509</v>
          </cell>
          <cell r="Q13">
            <v>324.41239232876711</v>
          </cell>
          <cell r="R13">
            <v>2866</v>
          </cell>
          <cell r="S13">
            <v>417</v>
          </cell>
          <cell r="T13">
            <v>107.07879452054793</v>
          </cell>
          <cell r="U13">
            <v>214.15758904109586</v>
          </cell>
          <cell r="V13">
            <v>3604.2363835616438</v>
          </cell>
          <cell r="W13">
            <v>-3279.8239912328768</v>
          </cell>
          <cell r="X13">
            <v>12009.95</v>
          </cell>
          <cell r="Y13">
            <v>531.53913599999987</v>
          </cell>
          <cell r="Z13">
            <v>892.13407890410963</v>
          </cell>
          <cell r="AA13">
            <v>474204.17749684612</v>
          </cell>
          <cell r="AB13">
            <v>1271.8699999999999</v>
          </cell>
          <cell r="AC13">
            <v>1139.943</v>
          </cell>
          <cell r="AD13">
            <v>0</v>
          </cell>
          <cell r="AE13">
            <v>1139.943</v>
          </cell>
          <cell r="AF13">
            <v>391566.76848552556</v>
          </cell>
        </row>
        <row r="14">
          <cell r="A14">
            <v>6.2</v>
          </cell>
          <cell r="B14">
            <v>16434.240000000002</v>
          </cell>
          <cell r="C14">
            <v>16746.14</v>
          </cell>
          <cell r="D14">
            <v>2866</v>
          </cell>
          <cell r="E14">
            <v>3870.8171052631578</v>
          </cell>
          <cell r="F14">
            <v>29031.128289473687</v>
          </cell>
          <cell r="G14">
            <v>335</v>
          </cell>
          <cell r="H14">
            <v>0</v>
          </cell>
          <cell r="I14">
            <v>3487.4285970928699</v>
          </cell>
          <cell r="J14">
            <v>1020.7566167411833</v>
          </cell>
          <cell r="K14">
            <v>57357.2706085709</v>
          </cell>
          <cell r="L14">
            <v>16746.14</v>
          </cell>
          <cell r="M14">
            <v>2866</v>
          </cell>
          <cell r="N14">
            <v>335</v>
          </cell>
          <cell r="O14">
            <v>322.39134246575344</v>
          </cell>
          <cell r="P14">
            <v>2417.935068493151</v>
          </cell>
          <cell r="Q14">
            <v>262.75389632876715</v>
          </cell>
          <cell r="R14">
            <v>2866</v>
          </cell>
          <cell r="S14">
            <v>335</v>
          </cell>
          <cell r="T14">
            <v>107.07879452054793</v>
          </cell>
          <cell r="U14">
            <v>214.15758904109586</v>
          </cell>
          <cell r="V14">
            <v>3522.2363835616438</v>
          </cell>
          <cell r="W14">
            <v>-3259.4824872328768</v>
          </cell>
          <cell r="X14">
            <v>12009.95</v>
          </cell>
          <cell r="Y14">
            <v>531.53913599999987</v>
          </cell>
          <cell r="Z14">
            <v>722.5732149041097</v>
          </cell>
          <cell r="AA14">
            <v>384075.9423468727</v>
          </cell>
          <cell r="AB14">
            <v>1271.8699999999999</v>
          </cell>
          <cell r="AC14">
            <v>1139.943</v>
          </cell>
          <cell r="AD14">
            <v>0</v>
          </cell>
          <cell r="AE14">
            <v>1139.943</v>
          </cell>
          <cell r="AF14">
            <v>326365.84796074545</v>
          </cell>
        </row>
        <row r="15">
          <cell r="A15">
            <v>6.3</v>
          </cell>
          <cell r="B15">
            <v>12817.93</v>
          </cell>
          <cell r="C15">
            <v>13061.06</v>
          </cell>
          <cell r="D15">
            <v>2866</v>
          </cell>
          <cell r="E15">
            <v>3143.4986842105259</v>
          </cell>
          <cell r="F15">
            <v>23576.240131578947</v>
          </cell>
          <cell r="G15">
            <v>261</v>
          </cell>
          <cell r="H15">
            <v>0</v>
          </cell>
          <cell r="I15">
            <v>3097.8691245683171</v>
          </cell>
          <cell r="J15">
            <v>815.72531541247145</v>
          </cell>
          <cell r="K15">
            <v>46821.393255770257</v>
          </cell>
          <cell r="L15">
            <v>13061.06</v>
          </cell>
          <cell r="M15">
            <v>2866</v>
          </cell>
          <cell r="N15">
            <v>261</v>
          </cell>
          <cell r="O15">
            <v>261.8146849315068</v>
          </cell>
          <cell r="P15">
            <v>1963.6101369863013</v>
          </cell>
          <cell r="Q15">
            <v>207.50798465753422</v>
          </cell>
          <cell r="R15">
            <v>2866</v>
          </cell>
          <cell r="S15">
            <v>261</v>
          </cell>
          <cell r="T15">
            <v>107.07879452054793</v>
          </cell>
          <cell r="U15">
            <v>214.15758904109586</v>
          </cell>
          <cell r="V15">
            <v>3448.2363835616438</v>
          </cell>
          <cell r="W15">
            <v>-3240.7283989041098</v>
          </cell>
          <cell r="X15">
            <v>12009.95</v>
          </cell>
          <cell r="Y15">
            <v>531.53913599999987</v>
          </cell>
          <cell r="Z15">
            <v>570.64695780821921</v>
          </cell>
          <cell r="AA15">
            <v>303321.19091440924</v>
          </cell>
          <cell r="AB15">
            <v>1271.8699999999999</v>
          </cell>
          <cell r="AC15">
            <v>1139.943</v>
          </cell>
          <cell r="AD15">
            <v>0</v>
          </cell>
          <cell r="AE15">
            <v>1139.943</v>
          </cell>
          <cell r="AF15">
            <v>267939.59209555888</v>
          </cell>
        </row>
        <row r="16">
          <cell r="A16">
            <v>6.4</v>
          </cell>
          <cell r="B16">
            <v>10757.31</v>
          </cell>
          <cell r="C16">
            <v>10961.94</v>
          </cell>
          <cell r="D16">
            <v>2866</v>
          </cell>
          <cell r="E16">
            <v>2729.1986842105266</v>
          </cell>
          <cell r="F16">
            <v>20468.990131578947</v>
          </cell>
          <cell r="G16">
            <v>219</v>
          </cell>
          <cell r="H16">
            <v>0</v>
          </cell>
          <cell r="I16">
            <v>2875.9656435134316</v>
          </cell>
          <cell r="J16">
            <v>698.93400959411065</v>
          </cell>
          <cell r="K16">
            <v>40820.028468897013</v>
          </cell>
          <cell r="L16">
            <v>10961.94</v>
          </cell>
          <cell r="M16">
            <v>2866</v>
          </cell>
          <cell r="N16">
            <v>219</v>
          </cell>
          <cell r="O16">
            <v>227.30860273972604</v>
          </cell>
          <cell r="P16">
            <v>1704.814520547945</v>
          </cell>
          <cell r="Q16">
            <v>176.0384376986301</v>
          </cell>
          <cell r="R16">
            <v>2866</v>
          </cell>
          <cell r="S16">
            <v>219</v>
          </cell>
          <cell r="T16">
            <v>107.07879452054793</v>
          </cell>
          <cell r="U16">
            <v>214.15758904109586</v>
          </cell>
          <cell r="V16">
            <v>3406.2363835616438</v>
          </cell>
          <cell r="W16">
            <v>-3230.197945863014</v>
          </cell>
          <cell r="X16">
            <v>10031.08</v>
          </cell>
          <cell r="Y16">
            <v>531.53913599999987</v>
          </cell>
          <cell r="Z16">
            <v>484.10570367123279</v>
          </cell>
          <cell r="AA16">
            <v>257321.12746207905</v>
          </cell>
          <cell r="AB16">
            <v>917.26</v>
          </cell>
          <cell r="AC16">
            <v>1139.943</v>
          </cell>
          <cell r="AD16">
            <v>0</v>
          </cell>
          <cell r="AE16">
            <v>1139.943</v>
          </cell>
          <cell r="AF16">
            <v>234660.26465308003</v>
          </cell>
        </row>
        <row r="17">
          <cell r="A17">
            <v>7.1</v>
          </cell>
          <cell r="B17">
            <v>9520.4599999999991</v>
          </cell>
          <cell r="C17">
            <v>9700.94</v>
          </cell>
          <cell r="D17">
            <v>2866</v>
          </cell>
          <cell r="E17">
            <v>2480.3171052631578</v>
          </cell>
          <cell r="F17">
            <v>18602.378289473683</v>
          </cell>
          <cell r="G17">
            <v>194</v>
          </cell>
          <cell r="H17">
            <v>0</v>
          </cell>
          <cell r="I17">
            <v>2742.6620259926563</v>
          </cell>
          <cell r="J17">
            <v>628.77421089896541</v>
          </cell>
          <cell r="K17">
            <v>37215.07163162846</v>
          </cell>
          <cell r="L17">
            <v>9700.94</v>
          </cell>
          <cell r="M17">
            <v>2866</v>
          </cell>
          <cell r="N17">
            <v>194</v>
          </cell>
          <cell r="O17">
            <v>206.57983561643834</v>
          </cell>
          <cell r="P17">
            <v>1549.3487671232876</v>
          </cell>
          <cell r="Q17">
            <v>157.13380208219178</v>
          </cell>
          <cell r="R17">
            <v>2866</v>
          </cell>
          <cell r="S17">
            <v>194</v>
          </cell>
          <cell r="T17">
            <v>107.07879452054793</v>
          </cell>
          <cell r="U17">
            <v>214.15758904109586</v>
          </cell>
          <cell r="V17">
            <v>3381.2363835616438</v>
          </cell>
          <cell r="W17">
            <v>-3224.1025814794521</v>
          </cell>
          <cell r="X17">
            <v>10031.08</v>
          </cell>
          <cell r="Y17">
            <v>531.53913599999987</v>
          </cell>
          <cell r="Z17">
            <v>432.11795572602745</v>
          </cell>
          <cell r="AA17">
            <v>229687.60483669883</v>
          </cell>
          <cell r="AB17">
            <v>917.26</v>
          </cell>
          <cell r="AC17">
            <v>1139.943</v>
          </cell>
          <cell r="AD17">
            <v>0</v>
          </cell>
          <cell r="AE17">
            <v>1139.943</v>
          </cell>
          <cell r="AF17">
            <v>214671.21023743632</v>
          </cell>
        </row>
        <row r="18">
          <cell r="A18">
            <v>7.2</v>
          </cell>
          <cell r="B18">
            <v>8648.2999999999993</v>
          </cell>
          <cell r="C18">
            <v>8812.9599999999991</v>
          </cell>
          <cell r="D18">
            <v>2866</v>
          </cell>
          <cell r="E18">
            <v>2305.0578947368417</v>
          </cell>
          <cell r="F18">
            <v>17287.934210526317</v>
          </cell>
          <cell r="G18">
            <v>176</v>
          </cell>
          <cell r="H18">
            <v>0</v>
          </cell>
          <cell r="I18">
            <v>2648.7913310790173</v>
          </cell>
          <cell r="J18">
            <v>579.36858199705011</v>
          </cell>
          <cell r="K18">
            <v>34676.112018339227</v>
          </cell>
          <cell r="L18">
            <v>8812.9599999999991</v>
          </cell>
          <cell r="M18">
            <v>2866</v>
          </cell>
          <cell r="N18">
            <v>176</v>
          </cell>
          <cell r="O18">
            <v>191.98290410958901</v>
          </cell>
          <cell r="P18">
            <v>1439.8717808219178</v>
          </cell>
          <cell r="Q18">
            <v>143.82140054794522</v>
          </cell>
          <cell r="R18">
            <v>2866</v>
          </cell>
          <cell r="S18">
            <v>176</v>
          </cell>
          <cell r="T18">
            <v>107.07879452054793</v>
          </cell>
          <cell r="U18">
            <v>214.15758904109586</v>
          </cell>
          <cell r="V18">
            <v>3363.2363835616438</v>
          </cell>
          <cell r="W18">
            <v>-3219.4149830136985</v>
          </cell>
          <cell r="X18">
            <v>8629.2099999999991</v>
          </cell>
          <cell r="Y18">
            <v>531.53913599999987</v>
          </cell>
          <cell r="Z18">
            <v>395.50885150684934</v>
          </cell>
          <cell r="AA18">
            <v>210228.43321030296</v>
          </cell>
          <cell r="AB18">
            <v>692.96</v>
          </cell>
          <cell r="AC18">
            <v>1139.943</v>
          </cell>
          <cell r="AD18">
            <v>0</v>
          </cell>
          <cell r="AE18">
            <v>1139.943</v>
          </cell>
          <cell r="AF18">
            <v>200590.43106217598</v>
          </cell>
        </row>
        <row r="19">
          <cell r="A19">
            <v>7.3</v>
          </cell>
          <cell r="B19">
            <v>8396.41</v>
          </cell>
          <cell r="C19">
            <v>8556.08</v>
          </cell>
          <cell r="D19">
            <v>2866</v>
          </cell>
          <cell r="E19">
            <v>2254.3578947368419</v>
          </cell>
          <cell r="F19">
            <v>16907.684210526317</v>
          </cell>
          <cell r="G19">
            <v>171</v>
          </cell>
          <cell r="H19">
            <v>0</v>
          </cell>
          <cell r="I19">
            <v>2621.6358724995266</v>
          </cell>
          <cell r="J19">
            <v>565.07623537626591</v>
          </cell>
          <cell r="K19">
            <v>33941.834213138958</v>
          </cell>
          <cell r="L19">
            <v>8556.08</v>
          </cell>
          <cell r="M19">
            <v>2866</v>
          </cell>
          <cell r="N19">
            <v>171</v>
          </cell>
          <cell r="O19">
            <v>187.76021917808217</v>
          </cell>
          <cell r="P19">
            <v>1408.2016438356166</v>
          </cell>
          <cell r="Q19">
            <v>139.97031189041098</v>
          </cell>
          <cell r="R19">
            <v>2866</v>
          </cell>
          <cell r="S19">
            <v>171</v>
          </cell>
          <cell r="T19">
            <v>107.07879452054793</v>
          </cell>
          <cell r="U19">
            <v>214.15758904109586</v>
          </cell>
          <cell r="V19">
            <v>3358.2363835616438</v>
          </cell>
          <cell r="W19">
            <v>-3218.266071671233</v>
          </cell>
          <cell r="X19">
            <v>8629.2099999999991</v>
          </cell>
          <cell r="Y19">
            <v>531.53913599999987</v>
          </cell>
          <cell r="Z19">
            <v>384.91835769863025</v>
          </cell>
          <cell r="AA19">
            <v>204599.17128166882</v>
          </cell>
          <cell r="AB19">
            <v>692.96</v>
          </cell>
          <cell r="AC19">
            <v>1139.943</v>
          </cell>
          <cell r="AD19">
            <v>0</v>
          </cell>
          <cell r="AE19">
            <v>1139.943</v>
          </cell>
          <cell r="AF19">
            <v>196519.54739977265</v>
          </cell>
        </row>
        <row r="20">
          <cell r="A20">
            <v>8.1</v>
          </cell>
          <cell r="B20">
            <v>6888.92</v>
          </cell>
          <cell r="C20">
            <v>7019.96</v>
          </cell>
          <cell r="D20">
            <v>2866</v>
          </cell>
          <cell r="E20">
            <v>1951.1763157894734</v>
          </cell>
          <cell r="F20">
            <v>14633.822368421052</v>
          </cell>
          <cell r="G20">
            <v>140</v>
          </cell>
          <cell r="H20">
            <v>-886.40300000000002</v>
          </cell>
          <cell r="I20">
            <v>2459.2485981569303</v>
          </cell>
          <cell r="J20">
            <v>479.60924888016251</v>
          </cell>
          <cell r="K20">
            <v>28663.413531247617</v>
          </cell>
          <cell r="L20">
            <v>7019.96</v>
          </cell>
          <cell r="M20">
            <v>2866</v>
          </cell>
          <cell r="N20">
            <v>140</v>
          </cell>
          <cell r="O20">
            <v>162.50893150684928</v>
          </cell>
          <cell r="P20">
            <v>1218.8169863013695</v>
          </cell>
          <cell r="Q20">
            <v>116.94113753424654</v>
          </cell>
          <cell r="R20">
            <v>2866</v>
          </cell>
          <cell r="S20">
            <v>140</v>
          </cell>
          <cell r="T20">
            <v>107.07879452054793</v>
          </cell>
          <cell r="U20">
            <v>214.15758904109586</v>
          </cell>
          <cell r="V20">
            <v>3327.2363835616438</v>
          </cell>
          <cell r="W20">
            <v>-3210.2952460273973</v>
          </cell>
          <cell r="X20">
            <v>4910.1899999999996</v>
          </cell>
          <cell r="Y20">
            <v>531.53913599999987</v>
          </cell>
          <cell r="Z20">
            <v>321.58812821917797</v>
          </cell>
          <cell r="AA20">
            <v>170936.67582147903</v>
          </cell>
          <cell r="AB20">
            <v>288.33</v>
          </cell>
          <cell r="AC20">
            <v>1139.943</v>
          </cell>
          <cell r="AD20">
            <v>253.54</v>
          </cell>
          <cell r="AE20">
            <v>886.40300000000002</v>
          </cell>
          <cell r="AF20">
            <v>172162.81284865562</v>
          </cell>
        </row>
        <row r="21">
          <cell r="A21">
            <v>9.1</v>
          </cell>
          <cell r="B21">
            <v>3965.44</v>
          </cell>
          <cell r="C21">
            <v>3775.22</v>
          </cell>
          <cell r="D21">
            <v>2677.46</v>
          </cell>
          <cell r="E21">
            <v>1273.5552631578946</v>
          </cell>
          <cell r="F21">
            <v>9551.6644736842118</v>
          </cell>
          <cell r="G21">
            <v>75.680000000000007</v>
          </cell>
          <cell r="H21">
            <v>-757.48299999999995</v>
          </cell>
          <cell r="I21">
            <v>2118.9290351895156</v>
          </cell>
          <cell r="J21">
            <v>289.8736893930581</v>
          </cell>
          <cell r="K21">
            <v>19004.89946142468</v>
          </cell>
          <cell r="L21">
            <v>3775.22</v>
          </cell>
          <cell r="M21">
            <v>2677.46</v>
          </cell>
          <cell r="N21">
            <v>75.680000000000007</v>
          </cell>
          <cell r="O21">
            <v>106.07145205479451</v>
          </cell>
          <cell r="P21">
            <v>795.53589041095893</v>
          </cell>
          <cell r="Q21">
            <v>65.470156273972606</v>
          </cell>
          <cell r="R21">
            <v>2677.46</v>
          </cell>
          <cell r="S21">
            <v>75.680000000000007</v>
          </cell>
          <cell r="T21">
            <v>107.07879452054793</v>
          </cell>
          <cell r="U21">
            <v>214.15758904109586</v>
          </cell>
          <cell r="V21">
            <v>3074.3763835616437</v>
          </cell>
          <cell r="W21">
            <v>-3008.9062272876713</v>
          </cell>
          <cell r="X21">
            <v>578.53</v>
          </cell>
          <cell r="Y21">
            <v>531.53913599999987</v>
          </cell>
          <cell r="Z21">
            <v>180.04292975342466</v>
          </cell>
          <cell r="AA21">
            <v>95699.86332404401</v>
          </cell>
          <cell r="AB21">
            <v>11.11</v>
          </cell>
          <cell r="AC21">
            <v>1139.943</v>
          </cell>
          <cell r="AD21">
            <v>382.46</v>
          </cell>
          <cell r="AE21">
            <v>757.48299999999995</v>
          </cell>
          <cell r="AF21">
            <v>118071.17243183301</v>
          </cell>
        </row>
        <row r="22">
          <cell r="A22">
            <v>10.1</v>
          </cell>
          <cell r="B22">
            <v>2753.15</v>
          </cell>
          <cell r="C22">
            <v>3746.2</v>
          </cell>
          <cell r="D22">
            <v>2866</v>
          </cell>
          <cell r="E22">
            <v>1305.0394736842104</v>
          </cell>
          <cell r="F22">
            <v>9787.7960526315801</v>
          </cell>
          <cell r="G22">
            <v>67</v>
          </cell>
          <cell r="H22">
            <v>-796.32299999999998</v>
          </cell>
          <cell r="I22">
            <v>2131.6791799430393</v>
          </cell>
          <cell r="J22">
            <v>297.46306127015561</v>
          </cell>
          <cell r="K22">
            <v>19404.854767528985</v>
          </cell>
          <cell r="L22">
            <v>3746.2</v>
          </cell>
          <cell r="M22">
            <v>2866</v>
          </cell>
          <cell r="N22">
            <v>67</v>
          </cell>
          <cell r="O22">
            <v>108.69369863013698</v>
          </cell>
          <cell r="P22">
            <v>815.20273972602752</v>
          </cell>
          <cell r="Q22">
            <v>67.861645150684936</v>
          </cell>
          <cell r="R22">
            <v>2866</v>
          </cell>
          <cell r="S22">
            <v>67</v>
          </cell>
          <cell r="T22">
            <v>107.07879452054793</v>
          </cell>
          <cell r="U22">
            <v>214.15758904109586</v>
          </cell>
          <cell r="V22">
            <v>3254.2363835616438</v>
          </cell>
          <cell r="W22">
            <v>-3186.3747384109588</v>
          </cell>
          <cell r="X22">
            <v>578.53</v>
          </cell>
          <cell r="Y22">
            <v>531.53913599999987</v>
          </cell>
          <cell r="Z22">
            <v>186.61952416438362</v>
          </cell>
          <cell r="AA22">
            <v>99195.58063506757</v>
          </cell>
          <cell r="AB22">
            <v>11.11</v>
          </cell>
          <cell r="AC22">
            <v>1139.943</v>
          </cell>
          <cell r="AD22">
            <v>343.62</v>
          </cell>
          <cell r="AE22">
            <v>796.32299999999998</v>
          </cell>
          <cell r="AF22">
            <v>120392.94242087413</v>
          </cell>
        </row>
      </sheetData>
      <sheetData sheetId="6"/>
      <sheetData sheetId="7">
        <row r="10">
          <cell r="A10" t="str">
            <v>110</v>
          </cell>
          <cell r="B10" t="str">
            <v>1100</v>
          </cell>
          <cell r="C10" t="str">
            <v>REMUNERACIÓN AL PERSONAL DE CARÁCTER PERMANENTE</v>
          </cell>
          <cell r="D10">
            <v>11663391</v>
          </cell>
          <cell r="F10">
            <v>17921137</v>
          </cell>
          <cell r="G10">
            <v>1726351</v>
          </cell>
          <cell r="H10">
            <v>1525762</v>
          </cell>
          <cell r="I10">
            <v>2128154</v>
          </cell>
          <cell r="J10">
            <v>2269745</v>
          </cell>
          <cell r="K10">
            <v>1491216</v>
          </cell>
          <cell r="L10">
            <v>1115740</v>
          </cell>
          <cell r="M10">
            <v>1989285</v>
          </cell>
          <cell r="N10">
            <v>1441273</v>
          </cell>
          <cell r="O10">
            <v>1940480</v>
          </cell>
          <cell r="P10">
            <v>1074738</v>
          </cell>
          <cell r="Q10">
            <v>950451</v>
          </cell>
          <cell r="R10">
            <v>267942</v>
          </cell>
        </row>
        <row r="11">
          <cell r="B11" t="str">
            <v>1131</v>
          </cell>
          <cell r="C11" t="str">
            <v>Sueldos al Personal de Confianza</v>
          </cell>
          <cell r="D11">
            <v>11663391</v>
          </cell>
          <cell r="F11">
            <v>11663391</v>
          </cell>
          <cell r="G11">
            <v>1257071</v>
          </cell>
          <cell r="H11">
            <v>1151316</v>
          </cell>
          <cell r="I11">
            <v>1543272.0000000002</v>
          </cell>
          <cell r="J11">
            <v>1442291</v>
          </cell>
          <cell r="K11">
            <v>940885</v>
          </cell>
          <cell r="L11">
            <v>747709</v>
          </cell>
          <cell r="M11">
            <v>1125512</v>
          </cell>
          <cell r="N11">
            <v>857210</v>
          </cell>
          <cell r="O11">
            <v>1188989</v>
          </cell>
          <cell r="P11">
            <v>677653</v>
          </cell>
          <cell r="Q11">
            <v>574750</v>
          </cell>
          <cell r="R11">
            <v>156733</v>
          </cell>
        </row>
        <row r="12">
          <cell r="B12" t="str">
            <v>1300</v>
          </cell>
          <cell r="C12" t="str">
            <v>REMUNERACIONES ADICIONALES Y ESPECIALES</v>
          </cell>
          <cell r="D12">
            <v>3268395</v>
          </cell>
        </row>
        <row r="13">
          <cell r="B13" t="str">
            <v>1321</v>
          </cell>
          <cell r="C13" t="str">
            <v>Prima Vacacional y Dominical</v>
          </cell>
          <cell r="D13">
            <v>215466</v>
          </cell>
          <cell r="F13">
            <v>215466</v>
          </cell>
          <cell r="G13">
            <v>21807</v>
          </cell>
          <cell r="H13">
            <v>19502</v>
          </cell>
          <cell r="I13">
            <v>27080.000000000004</v>
          </cell>
          <cell r="J13">
            <v>27116</v>
          </cell>
          <cell r="K13">
            <v>17737</v>
          </cell>
          <cell r="L13">
            <v>13430</v>
          </cell>
          <cell r="M13">
            <v>23000</v>
          </cell>
          <cell r="N13">
            <v>16927</v>
          </cell>
          <cell r="O13">
            <v>22950</v>
          </cell>
          <cell r="P13">
            <v>12842</v>
          </cell>
          <cell r="Q13">
            <v>9932</v>
          </cell>
          <cell r="R13">
            <v>3143</v>
          </cell>
        </row>
        <row r="14">
          <cell r="B14" t="str">
            <v>1322</v>
          </cell>
          <cell r="C14" t="str">
            <v>Aguinaldo</v>
          </cell>
          <cell r="D14">
            <v>1615994</v>
          </cell>
          <cell r="F14">
            <v>1615994</v>
          </cell>
          <cell r="G14">
            <v>163551</v>
          </cell>
          <cell r="H14">
            <v>146263</v>
          </cell>
          <cell r="I14">
            <v>203098.00000000003</v>
          </cell>
          <cell r="J14">
            <v>203369</v>
          </cell>
          <cell r="K14">
            <v>133033</v>
          </cell>
          <cell r="L14">
            <v>100718</v>
          </cell>
          <cell r="M14">
            <v>172499</v>
          </cell>
          <cell r="N14">
            <v>126954</v>
          </cell>
          <cell r="O14">
            <v>172122</v>
          </cell>
          <cell r="P14">
            <v>92000</v>
          </cell>
          <cell r="Q14">
            <v>78809</v>
          </cell>
          <cell r="R14">
            <v>23578</v>
          </cell>
        </row>
        <row r="15">
          <cell r="B15" t="str">
            <v>1346</v>
          </cell>
          <cell r="C15" t="str">
            <v>Prevision Social Multiple</v>
          </cell>
          <cell r="D15">
            <v>1436935</v>
          </cell>
          <cell r="F15">
            <v>1436935</v>
          </cell>
          <cell r="G15">
            <v>68784</v>
          </cell>
          <cell r="H15">
            <v>34392</v>
          </cell>
          <cell r="I15">
            <v>103176</v>
          </cell>
          <cell r="J15">
            <v>206352</v>
          </cell>
          <cell r="K15">
            <v>137568</v>
          </cell>
          <cell r="L15">
            <v>68784</v>
          </cell>
          <cell r="M15">
            <v>272874</v>
          </cell>
          <cell r="N15">
            <v>171960</v>
          </cell>
          <cell r="O15">
            <v>206352</v>
          </cell>
          <cell r="P15">
            <v>66151</v>
          </cell>
          <cell r="Q15">
            <v>66150</v>
          </cell>
          <cell r="R15">
            <v>34392</v>
          </cell>
        </row>
        <row r="16">
          <cell r="B16" t="str">
            <v>1400</v>
          </cell>
          <cell r="C16" t="str">
            <v>SEGURIDAD SOCIAL</v>
          </cell>
          <cell r="D16">
            <v>2665536</v>
          </cell>
        </row>
        <row r="17">
          <cell r="B17" t="str">
            <v>1412</v>
          </cell>
          <cell r="C17" t="str">
            <v>Cuotas IMSS</v>
          </cell>
          <cell r="D17">
            <v>2046649</v>
          </cell>
          <cell r="F17">
            <v>2046649</v>
          </cell>
          <cell r="G17">
            <v>122863</v>
          </cell>
          <cell r="H17">
            <v>91078</v>
          </cell>
          <cell r="I17">
            <v>152049</v>
          </cell>
          <cell r="J17">
            <v>269940</v>
          </cell>
          <cell r="K17">
            <v>181886</v>
          </cell>
          <cell r="L17">
            <v>120253</v>
          </cell>
          <cell r="M17">
            <v>284082</v>
          </cell>
          <cell r="N17">
            <v>193646</v>
          </cell>
          <cell r="O17">
            <v>249328</v>
          </cell>
          <cell r="P17">
            <v>172175</v>
          </cell>
          <cell r="Q17">
            <v>172174</v>
          </cell>
          <cell r="R17">
            <v>37175</v>
          </cell>
        </row>
        <row r="18">
          <cell r="B18" t="str">
            <v>1421</v>
          </cell>
          <cell r="C18" t="str">
            <v>Aportaciones al INFONAVIT</v>
          </cell>
          <cell r="D18">
            <v>618887</v>
          </cell>
          <cell r="F18">
            <v>618887</v>
          </cell>
          <cell r="G18">
            <v>46291</v>
          </cell>
          <cell r="H18">
            <v>39339</v>
          </cell>
          <cell r="I18">
            <v>51875</v>
          </cell>
          <cell r="J18">
            <v>84593</v>
          </cell>
          <cell r="K18">
            <v>56623</v>
          </cell>
          <cell r="L18">
            <v>43738</v>
          </cell>
          <cell r="M18">
            <v>84501.999999999985</v>
          </cell>
          <cell r="N18">
            <v>53036</v>
          </cell>
          <cell r="O18">
            <v>72563</v>
          </cell>
          <cell r="P18">
            <v>40909</v>
          </cell>
          <cell r="Q18">
            <v>35629</v>
          </cell>
          <cell r="R18">
            <v>9789.0000000000018</v>
          </cell>
        </row>
        <row r="19">
          <cell r="B19" t="str">
            <v>1500</v>
          </cell>
          <cell r="C19" t="str">
            <v>OTRAS PRESTACIONES SOCIALES</v>
          </cell>
          <cell r="D19">
            <v>323815</v>
          </cell>
        </row>
        <row r="20">
          <cell r="B20" t="str">
            <v>1511</v>
          </cell>
          <cell r="C20" t="str">
            <v>Cuotas para el Fondo de Ahorro</v>
          </cell>
          <cell r="D20">
            <v>323815</v>
          </cell>
          <cell r="F20">
            <v>323815</v>
          </cell>
          <cell r="G20">
            <v>45984.000000000007</v>
          </cell>
          <cell r="H20">
            <v>43872</v>
          </cell>
          <cell r="I20">
            <v>47604</v>
          </cell>
          <cell r="J20">
            <v>36084</v>
          </cell>
          <cell r="K20">
            <v>23484</v>
          </cell>
          <cell r="L20">
            <v>21108</v>
          </cell>
          <cell r="M20">
            <v>26816</v>
          </cell>
          <cell r="N20">
            <v>21540</v>
          </cell>
          <cell r="O20">
            <v>28176</v>
          </cell>
          <cell r="P20">
            <v>13008</v>
          </cell>
          <cell r="Q20">
            <v>13007</v>
          </cell>
          <cell r="R20">
            <v>3132.0000000000005</v>
          </cell>
        </row>
        <row r="22">
          <cell r="B22" t="str">
            <v>CAPITULO 2000 MATERIALES Y SUMINISTROS</v>
          </cell>
          <cell r="D22">
            <v>640026</v>
          </cell>
          <cell r="F22">
            <v>640026</v>
          </cell>
          <cell r="G22">
            <v>35986</v>
          </cell>
          <cell r="H22">
            <v>44492</v>
          </cell>
          <cell r="I22">
            <v>31499</v>
          </cell>
          <cell r="J22">
            <v>11983</v>
          </cell>
          <cell r="K22">
            <v>10383</v>
          </cell>
          <cell r="L22">
            <v>268322</v>
          </cell>
          <cell r="M22">
            <v>89190</v>
          </cell>
          <cell r="N22">
            <v>46991</v>
          </cell>
          <cell r="O22">
            <v>16387</v>
          </cell>
          <cell r="P22">
            <v>28382</v>
          </cell>
          <cell r="Q22">
            <v>25012</v>
          </cell>
          <cell r="R22">
            <v>31399</v>
          </cell>
        </row>
        <row r="23">
          <cell r="B23" t="str">
            <v>2100</v>
          </cell>
          <cell r="C23" t="str">
            <v>MATERIALES DE ADMINISTRACIÓN</v>
          </cell>
          <cell r="D23">
            <v>186000</v>
          </cell>
          <cell r="F23">
            <v>640026</v>
          </cell>
          <cell r="G23">
            <v>35986</v>
          </cell>
          <cell r="H23">
            <v>44492</v>
          </cell>
          <cell r="I23">
            <v>31499</v>
          </cell>
          <cell r="J23">
            <v>11983</v>
          </cell>
          <cell r="K23">
            <v>10383</v>
          </cell>
          <cell r="L23">
            <v>268322</v>
          </cell>
          <cell r="M23">
            <v>89190</v>
          </cell>
          <cell r="N23">
            <v>46991</v>
          </cell>
          <cell r="O23">
            <v>16387</v>
          </cell>
          <cell r="P23">
            <v>28382</v>
          </cell>
          <cell r="Q23">
            <v>25012</v>
          </cell>
          <cell r="R23">
            <v>31399</v>
          </cell>
        </row>
        <row r="24">
          <cell r="B24" t="str">
            <v>2111</v>
          </cell>
          <cell r="C24" t="str">
            <v>Mat. Útiles y eq menores de of.</v>
          </cell>
          <cell r="D24">
            <v>60000</v>
          </cell>
          <cell r="F24">
            <v>60000</v>
          </cell>
          <cell r="G24">
            <v>1998.0000000000002</v>
          </cell>
          <cell r="H24">
            <v>1998.0000000000002</v>
          </cell>
          <cell r="I24">
            <v>1998.0000000000002</v>
          </cell>
          <cell r="J24">
            <v>1998.0000000000002</v>
          </cell>
          <cell r="K24">
            <v>1998.0000000000002</v>
          </cell>
          <cell r="L24">
            <v>38022</v>
          </cell>
          <cell r="M24">
            <v>1998.0000000000002</v>
          </cell>
          <cell r="N24">
            <v>1998.0000000000002</v>
          </cell>
          <cell r="O24">
            <v>1998.0000000000002</v>
          </cell>
          <cell r="P24">
            <v>1998.0000000000002</v>
          </cell>
          <cell r="Q24">
            <v>1998.0000000000002</v>
          </cell>
          <cell r="R24">
            <v>1998.0000000000002</v>
          </cell>
        </row>
        <row r="25">
          <cell r="B25" t="str">
            <v>2141</v>
          </cell>
          <cell r="C25" t="str">
            <v>Mat., útiles, eq. y bienes inf.</v>
          </cell>
          <cell r="D25">
            <v>60000</v>
          </cell>
          <cell r="F25">
            <v>60000</v>
          </cell>
          <cell r="G25">
            <v>0</v>
          </cell>
          <cell r="H25">
            <v>0</v>
          </cell>
          <cell r="I25">
            <v>0</v>
          </cell>
          <cell r="J25">
            <v>0</v>
          </cell>
          <cell r="K25">
            <v>0</v>
          </cell>
          <cell r="L25">
            <v>25002</v>
          </cell>
          <cell r="M25">
            <v>0</v>
          </cell>
          <cell r="N25">
            <v>0</v>
          </cell>
          <cell r="O25">
            <v>0</v>
          </cell>
          <cell r="P25">
            <v>9996</v>
          </cell>
          <cell r="Q25">
            <v>0</v>
          </cell>
          <cell r="R25">
            <v>25002</v>
          </cell>
        </row>
        <row r="26">
          <cell r="B26" t="str">
            <v>2151</v>
          </cell>
          <cell r="C26" t="str">
            <v>Mat. Impreso e inform.digital</v>
          </cell>
          <cell r="D26">
            <v>5000</v>
          </cell>
          <cell r="F26">
            <v>5000</v>
          </cell>
          <cell r="G26">
            <v>0</v>
          </cell>
          <cell r="H26">
            <v>0</v>
          </cell>
          <cell r="I26">
            <v>0</v>
          </cell>
          <cell r="J26">
            <v>0</v>
          </cell>
          <cell r="K26">
            <v>0</v>
          </cell>
          <cell r="L26">
            <v>3000</v>
          </cell>
          <cell r="M26">
            <v>0</v>
          </cell>
          <cell r="N26">
            <v>2000</v>
          </cell>
          <cell r="O26">
            <v>0</v>
          </cell>
          <cell r="P26">
            <v>0</v>
          </cell>
          <cell r="Q26">
            <v>0</v>
          </cell>
          <cell r="R26">
            <v>0</v>
          </cell>
        </row>
        <row r="27">
          <cell r="B27" t="str">
            <v>2161</v>
          </cell>
          <cell r="C27" t="str">
            <v>Mat. de limpieza</v>
          </cell>
          <cell r="D27">
            <v>60000</v>
          </cell>
          <cell r="F27">
            <v>60000</v>
          </cell>
          <cell r="G27">
            <v>0</v>
          </cell>
          <cell r="H27">
            <v>0</v>
          </cell>
          <cell r="I27">
            <v>0</v>
          </cell>
          <cell r="J27">
            <v>0</v>
          </cell>
          <cell r="K27">
            <v>0</v>
          </cell>
          <cell r="L27">
            <v>60000</v>
          </cell>
          <cell r="M27">
            <v>0</v>
          </cell>
          <cell r="N27">
            <v>0</v>
          </cell>
          <cell r="O27">
            <v>0</v>
          </cell>
          <cell r="P27">
            <v>0</v>
          </cell>
          <cell r="Q27">
            <v>0</v>
          </cell>
          <cell r="R27">
            <v>0</v>
          </cell>
        </row>
        <row r="28">
          <cell r="B28" t="str">
            <v>2181</v>
          </cell>
          <cell r="C28" t="str">
            <v>Mat. p/el registro e identificación</v>
          </cell>
          <cell r="D28">
            <v>1000</v>
          </cell>
          <cell r="F28">
            <v>1000</v>
          </cell>
          <cell r="G28">
            <v>0</v>
          </cell>
          <cell r="H28">
            <v>0</v>
          </cell>
          <cell r="I28">
            <v>0</v>
          </cell>
          <cell r="J28">
            <v>0</v>
          </cell>
          <cell r="K28">
            <v>0</v>
          </cell>
          <cell r="L28">
            <v>0</v>
          </cell>
          <cell r="M28">
            <v>0</v>
          </cell>
          <cell r="N28">
            <v>1000</v>
          </cell>
          <cell r="O28">
            <v>0</v>
          </cell>
          <cell r="P28">
            <v>0</v>
          </cell>
          <cell r="Q28">
            <v>0</v>
          </cell>
          <cell r="R28">
            <v>0</v>
          </cell>
        </row>
        <row r="29">
          <cell r="B29" t="str">
            <v>2200</v>
          </cell>
          <cell r="C29" t="str">
            <v>ALIMENTOS Y UTENSILIOS</v>
          </cell>
          <cell r="D29">
            <v>9000</v>
          </cell>
        </row>
        <row r="30">
          <cell r="B30" t="str">
            <v>2211</v>
          </cell>
          <cell r="C30" t="str">
            <v>Prod. Alimenticios p/personas</v>
          </cell>
          <cell r="D30">
            <v>8000</v>
          </cell>
          <cell r="F30">
            <v>8000</v>
          </cell>
          <cell r="G30">
            <v>0</v>
          </cell>
          <cell r="H30">
            <v>0</v>
          </cell>
          <cell r="I30">
            <v>0</v>
          </cell>
          <cell r="J30">
            <v>1000</v>
          </cell>
          <cell r="K30">
            <v>0</v>
          </cell>
          <cell r="L30">
            <v>3000</v>
          </cell>
          <cell r="M30">
            <v>2000</v>
          </cell>
          <cell r="N30">
            <v>1000</v>
          </cell>
          <cell r="O30">
            <v>1000</v>
          </cell>
          <cell r="P30">
            <v>0</v>
          </cell>
          <cell r="Q30">
            <v>0</v>
          </cell>
          <cell r="R30">
            <v>0</v>
          </cell>
        </row>
        <row r="31">
          <cell r="B31" t="str">
            <v>2231</v>
          </cell>
          <cell r="C31" t="str">
            <v>Utensilios p/serv.de alimentac.</v>
          </cell>
          <cell r="D31">
            <v>1000</v>
          </cell>
          <cell r="F31">
            <v>1000</v>
          </cell>
          <cell r="G31">
            <v>0</v>
          </cell>
          <cell r="H31">
            <v>0</v>
          </cell>
          <cell r="I31">
            <v>0</v>
          </cell>
          <cell r="J31">
            <v>0</v>
          </cell>
          <cell r="K31">
            <v>0</v>
          </cell>
          <cell r="L31">
            <v>800</v>
          </cell>
          <cell r="M31">
            <v>200</v>
          </cell>
          <cell r="N31">
            <v>0</v>
          </cell>
          <cell r="O31">
            <v>0</v>
          </cell>
          <cell r="P31">
            <v>0</v>
          </cell>
          <cell r="Q31">
            <v>0</v>
          </cell>
          <cell r="R31">
            <v>0</v>
          </cell>
        </row>
        <row r="32">
          <cell r="B32" t="str">
            <v>2400</v>
          </cell>
          <cell r="C32" t="str">
            <v>MATERIALES Y ART.CONSTR</v>
          </cell>
          <cell r="D32">
            <v>22000</v>
          </cell>
        </row>
        <row r="33">
          <cell r="B33" t="str">
            <v>2461</v>
          </cell>
          <cell r="C33" t="str">
            <v>Mat.eléctrico y electrónico</v>
          </cell>
          <cell r="D33">
            <v>10000</v>
          </cell>
          <cell r="F33">
            <v>10000</v>
          </cell>
          <cell r="G33">
            <v>0</v>
          </cell>
          <cell r="H33">
            <v>0</v>
          </cell>
          <cell r="I33">
            <v>0</v>
          </cell>
          <cell r="J33">
            <v>0</v>
          </cell>
          <cell r="K33">
            <v>0</v>
          </cell>
          <cell r="L33">
            <v>10000</v>
          </cell>
          <cell r="M33">
            <v>0</v>
          </cell>
          <cell r="N33">
            <v>0</v>
          </cell>
          <cell r="O33">
            <v>0</v>
          </cell>
          <cell r="P33">
            <v>0</v>
          </cell>
          <cell r="Q33">
            <v>0</v>
          </cell>
          <cell r="R33">
            <v>0</v>
          </cell>
        </row>
        <row r="34">
          <cell r="B34" t="str">
            <v>2481</v>
          </cell>
          <cell r="C34" t="str">
            <v>Estructuras y manufacturas</v>
          </cell>
          <cell r="D34">
            <v>10000</v>
          </cell>
          <cell r="F34">
            <v>10000</v>
          </cell>
          <cell r="G34">
            <v>0</v>
          </cell>
          <cell r="H34">
            <v>0</v>
          </cell>
          <cell r="I34">
            <v>0</v>
          </cell>
          <cell r="J34">
            <v>0</v>
          </cell>
          <cell r="K34">
            <v>0</v>
          </cell>
          <cell r="L34">
            <v>10000</v>
          </cell>
          <cell r="M34">
            <v>0</v>
          </cell>
          <cell r="N34">
            <v>0</v>
          </cell>
          <cell r="O34">
            <v>0</v>
          </cell>
          <cell r="P34">
            <v>0</v>
          </cell>
          <cell r="Q34">
            <v>0</v>
          </cell>
          <cell r="R34">
            <v>0</v>
          </cell>
        </row>
        <row r="35">
          <cell r="B35" t="str">
            <v>2482</v>
          </cell>
          <cell r="C35" t="str">
            <v>Mat. complementarios</v>
          </cell>
          <cell r="D35">
            <v>2000</v>
          </cell>
          <cell r="F35">
            <v>2000</v>
          </cell>
          <cell r="G35">
            <v>0</v>
          </cell>
          <cell r="H35">
            <v>0</v>
          </cell>
          <cell r="I35">
            <v>0</v>
          </cell>
          <cell r="J35">
            <v>0</v>
          </cell>
          <cell r="K35">
            <v>0</v>
          </cell>
          <cell r="L35">
            <v>2000</v>
          </cell>
          <cell r="M35">
            <v>0</v>
          </cell>
          <cell r="N35">
            <v>0</v>
          </cell>
          <cell r="O35">
            <v>0</v>
          </cell>
          <cell r="P35">
            <v>0</v>
          </cell>
          <cell r="Q35">
            <v>0</v>
          </cell>
          <cell r="R35">
            <v>0</v>
          </cell>
        </row>
        <row r="36">
          <cell r="B36" t="str">
            <v>2500</v>
          </cell>
          <cell r="C36" t="str">
            <v>PRODUCTOS QUIMICOS, FARMACEUTICOS Y DE LABORATORIO</v>
          </cell>
          <cell r="D36">
            <v>4026</v>
          </cell>
        </row>
        <row r="37">
          <cell r="B37" t="str">
            <v>2531</v>
          </cell>
          <cell r="C37" t="str">
            <v>Medicinas y productos farmacéuticos</v>
          </cell>
          <cell r="D37">
            <v>4026</v>
          </cell>
          <cell r="F37">
            <v>4026</v>
          </cell>
          <cell r="G37">
            <v>0</v>
          </cell>
          <cell r="H37">
            <v>0</v>
          </cell>
          <cell r="I37">
            <v>0</v>
          </cell>
          <cell r="J37">
            <v>0</v>
          </cell>
          <cell r="K37">
            <v>0</v>
          </cell>
          <cell r="L37">
            <v>4026</v>
          </cell>
          <cell r="M37">
            <v>0</v>
          </cell>
          <cell r="N37">
            <v>0</v>
          </cell>
          <cell r="O37">
            <v>0</v>
          </cell>
          <cell r="P37">
            <v>0</v>
          </cell>
          <cell r="Q37">
            <v>0</v>
          </cell>
          <cell r="R37">
            <v>0</v>
          </cell>
        </row>
        <row r="38">
          <cell r="B38" t="str">
            <v>2600</v>
          </cell>
          <cell r="C38" t="str">
            <v>COMBUSTIBLES, LUB.Y ADITIVOS</v>
          </cell>
          <cell r="D38">
            <v>361000</v>
          </cell>
        </row>
        <row r="39">
          <cell r="B39" t="str">
            <v>2611</v>
          </cell>
          <cell r="C39" t="str">
            <v>Combustibles</v>
          </cell>
          <cell r="D39">
            <v>360000</v>
          </cell>
          <cell r="F39">
            <v>360000</v>
          </cell>
          <cell r="G39">
            <v>29988</v>
          </cell>
          <cell r="H39">
            <v>39996</v>
          </cell>
          <cell r="I39">
            <v>27000</v>
          </cell>
          <cell r="J39">
            <v>6984</v>
          </cell>
          <cell r="K39">
            <v>6984</v>
          </cell>
          <cell r="L39">
            <v>90071.999999999985</v>
          </cell>
          <cell r="M39">
            <v>79992</v>
          </cell>
          <cell r="N39">
            <v>34992</v>
          </cell>
          <cell r="O39">
            <v>11988.000000000002</v>
          </cell>
          <cell r="P39">
            <v>11988.000000000002</v>
          </cell>
          <cell r="Q39">
            <v>20016</v>
          </cell>
          <cell r="R39">
            <v>0</v>
          </cell>
        </row>
        <row r="40">
          <cell r="B40" t="str">
            <v>2612</v>
          </cell>
          <cell r="C40" t="str">
            <v>Lubricantes y aditivos</v>
          </cell>
          <cell r="D40">
            <v>1000</v>
          </cell>
          <cell r="F40">
            <v>1000</v>
          </cell>
          <cell r="G40">
            <v>0</v>
          </cell>
          <cell r="H40">
            <v>0</v>
          </cell>
          <cell r="I40">
            <v>0</v>
          </cell>
          <cell r="J40">
            <v>0</v>
          </cell>
          <cell r="K40">
            <v>0</v>
          </cell>
          <cell r="L40">
            <v>1000</v>
          </cell>
          <cell r="M40">
            <v>0</v>
          </cell>
          <cell r="N40">
            <v>0</v>
          </cell>
          <cell r="O40">
            <v>0</v>
          </cell>
          <cell r="P40">
            <v>0</v>
          </cell>
          <cell r="Q40">
            <v>0</v>
          </cell>
          <cell r="R40">
            <v>0</v>
          </cell>
        </row>
        <row r="41">
          <cell r="B41" t="str">
            <v>2700</v>
          </cell>
          <cell r="C41" t="str">
            <v>VESTUARIO, BLANCOS, PRENDAS DE PROTECC.</v>
          </cell>
          <cell r="D41">
            <v>30000</v>
          </cell>
        </row>
        <row r="42">
          <cell r="B42" t="str">
            <v>2711</v>
          </cell>
          <cell r="C42" t="str">
            <v>Vestuarios y uniformes</v>
          </cell>
          <cell r="D42">
            <v>30000</v>
          </cell>
          <cell r="F42">
            <v>30000</v>
          </cell>
          <cell r="G42">
            <v>3000</v>
          </cell>
          <cell r="H42">
            <v>1998.0000000000002</v>
          </cell>
          <cell r="I42">
            <v>2000.9999999999998</v>
          </cell>
          <cell r="J42">
            <v>2000.9999999999998</v>
          </cell>
          <cell r="K42">
            <v>1401</v>
          </cell>
          <cell r="L42">
            <v>5400</v>
          </cell>
          <cell r="M42">
            <v>3000</v>
          </cell>
          <cell r="N42">
            <v>5001</v>
          </cell>
          <cell r="O42">
            <v>1401</v>
          </cell>
          <cell r="P42">
            <v>2400</v>
          </cell>
          <cell r="Q42">
            <v>1998.0000000000002</v>
          </cell>
          <cell r="R42">
            <v>399</v>
          </cell>
        </row>
        <row r="43">
          <cell r="B43" t="str">
            <v>2900</v>
          </cell>
          <cell r="C43" t="str">
            <v>HERR.REFACC.Y ACC.</v>
          </cell>
          <cell r="D43">
            <v>28000</v>
          </cell>
        </row>
        <row r="44">
          <cell r="B44" t="str">
            <v>2921</v>
          </cell>
          <cell r="C44" t="str">
            <v>Refac.y accesorios menores de edificio</v>
          </cell>
          <cell r="D44">
            <v>8000</v>
          </cell>
          <cell r="F44">
            <v>8000</v>
          </cell>
          <cell r="G44">
            <v>0</v>
          </cell>
          <cell r="H44">
            <v>0</v>
          </cell>
          <cell r="I44">
            <v>0</v>
          </cell>
          <cell r="J44">
            <v>0</v>
          </cell>
          <cell r="K44">
            <v>0</v>
          </cell>
          <cell r="L44">
            <v>8000</v>
          </cell>
          <cell r="M44">
            <v>0</v>
          </cell>
          <cell r="N44">
            <v>0</v>
          </cell>
          <cell r="O44">
            <v>0</v>
          </cell>
          <cell r="P44">
            <v>0</v>
          </cell>
          <cell r="Q44">
            <v>0</v>
          </cell>
          <cell r="R44">
            <v>0</v>
          </cell>
        </row>
        <row r="45">
          <cell r="B45" t="str">
            <v>2941</v>
          </cell>
          <cell r="C45" t="str">
            <v>Ref.y acc.menores de equipo de comp.</v>
          </cell>
          <cell r="D45">
            <v>10000</v>
          </cell>
          <cell r="F45">
            <v>10000</v>
          </cell>
          <cell r="G45">
            <v>0</v>
          </cell>
          <cell r="H45">
            <v>0</v>
          </cell>
          <cell r="I45">
            <v>0</v>
          </cell>
          <cell r="J45">
            <v>0</v>
          </cell>
          <cell r="K45">
            <v>0</v>
          </cell>
          <cell r="L45">
            <v>4000</v>
          </cell>
          <cell r="M45">
            <v>0</v>
          </cell>
          <cell r="N45">
            <v>0</v>
          </cell>
          <cell r="O45">
            <v>0</v>
          </cell>
          <cell r="P45">
            <v>2000</v>
          </cell>
          <cell r="Q45">
            <v>0</v>
          </cell>
          <cell r="R45">
            <v>4000</v>
          </cell>
        </row>
        <row r="46">
          <cell r="B46" t="str">
            <v>2961</v>
          </cell>
          <cell r="C46" t="str">
            <v>Ref.y acc. Menores de equipo</v>
          </cell>
          <cell r="D46">
            <v>10000</v>
          </cell>
          <cell r="F46">
            <v>10000</v>
          </cell>
          <cell r="G46">
            <v>1000</v>
          </cell>
          <cell r="H46">
            <v>500</v>
          </cell>
          <cell r="I46">
            <v>500</v>
          </cell>
          <cell r="J46">
            <v>0</v>
          </cell>
          <cell r="K46">
            <v>0</v>
          </cell>
          <cell r="L46">
            <v>4000</v>
          </cell>
          <cell r="M46">
            <v>2000</v>
          </cell>
          <cell r="N46">
            <v>1000</v>
          </cell>
          <cell r="O46">
            <v>0</v>
          </cell>
          <cell r="P46">
            <v>0</v>
          </cell>
          <cell r="Q46">
            <v>1000</v>
          </cell>
          <cell r="R46">
            <v>0</v>
          </cell>
        </row>
        <row r="48">
          <cell r="B48" t="str">
            <v>CAPITULO 3000 SERVICIOS GENERALES</v>
          </cell>
          <cell r="D48">
            <v>2304579</v>
          </cell>
          <cell r="F48">
            <v>2304579</v>
          </cell>
          <cell r="G48">
            <v>7002</v>
          </cell>
          <cell r="H48">
            <v>24507</v>
          </cell>
          <cell r="I48">
            <v>11994</v>
          </cell>
          <cell r="J48">
            <v>6001</v>
          </cell>
          <cell r="K48">
            <v>2499</v>
          </cell>
          <cell r="L48">
            <v>1910858</v>
          </cell>
          <cell r="M48">
            <v>33500</v>
          </cell>
          <cell r="N48">
            <v>189230</v>
          </cell>
          <cell r="O48">
            <v>5498</v>
          </cell>
          <cell r="P48">
            <v>5501</v>
          </cell>
          <cell r="Q48">
            <v>10986</v>
          </cell>
          <cell r="R48">
            <v>97003</v>
          </cell>
        </row>
        <row r="49">
          <cell r="B49" t="str">
            <v>3100</v>
          </cell>
          <cell r="C49" t="str">
            <v>SERVICIOS BASICOS</v>
          </cell>
          <cell r="D49">
            <v>255500</v>
          </cell>
          <cell r="F49">
            <v>2304579</v>
          </cell>
          <cell r="G49">
            <v>7002</v>
          </cell>
          <cell r="H49">
            <v>24507</v>
          </cell>
          <cell r="I49">
            <v>11994</v>
          </cell>
          <cell r="J49">
            <v>6001</v>
          </cell>
          <cell r="K49">
            <v>2499</v>
          </cell>
          <cell r="L49">
            <v>1910858</v>
          </cell>
          <cell r="M49">
            <v>33500</v>
          </cell>
          <cell r="N49">
            <v>189230</v>
          </cell>
          <cell r="O49">
            <v>5498</v>
          </cell>
          <cell r="P49">
            <v>5501</v>
          </cell>
          <cell r="Q49">
            <v>10986</v>
          </cell>
          <cell r="R49">
            <v>97003</v>
          </cell>
        </row>
        <row r="50">
          <cell r="B50" t="str">
            <v>3111</v>
          </cell>
          <cell r="C50" t="str">
            <v>Energía Eléctrica</v>
          </cell>
          <cell r="D50">
            <v>210000</v>
          </cell>
          <cell r="F50">
            <v>210000</v>
          </cell>
          <cell r="G50">
            <v>0</v>
          </cell>
          <cell r="H50">
            <v>0</v>
          </cell>
          <cell r="I50">
            <v>0</v>
          </cell>
          <cell r="J50">
            <v>0</v>
          </cell>
          <cell r="K50">
            <v>0</v>
          </cell>
          <cell r="L50">
            <v>210000</v>
          </cell>
          <cell r="M50">
            <v>0</v>
          </cell>
          <cell r="N50">
            <v>0</v>
          </cell>
          <cell r="O50">
            <v>0</v>
          </cell>
          <cell r="P50">
            <v>0</v>
          </cell>
          <cell r="Q50">
            <v>0</v>
          </cell>
          <cell r="R50">
            <v>0</v>
          </cell>
        </row>
        <row r="51">
          <cell r="B51" t="str">
            <v>3131</v>
          </cell>
          <cell r="C51" t="str">
            <v>Servicio de agua</v>
          </cell>
          <cell r="D51">
            <v>3500</v>
          </cell>
          <cell r="F51">
            <v>3500</v>
          </cell>
          <cell r="G51">
            <v>0</v>
          </cell>
          <cell r="H51">
            <v>0</v>
          </cell>
          <cell r="I51">
            <v>0</v>
          </cell>
          <cell r="J51">
            <v>0</v>
          </cell>
          <cell r="K51">
            <v>0</v>
          </cell>
          <cell r="L51">
            <v>3500</v>
          </cell>
          <cell r="M51">
            <v>0</v>
          </cell>
          <cell r="N51">
            <v>0</v>
          </cell>
          <cell r="O51">
            <v>0</v>
          </cell>
          <cell r="P51">
            <v>0</v>
          </cell>
          <cell r="Q51">
            <v>0</v>
          </cell>
          <cell r="R51">
            <v>0</v>
          </cell>
        </row>
        <row r="52">
          <cell r="B52" t="str">
            <v>3141</v>
          </cell>
          <cell r="C52" t="str">
            <v>Servicio Telefonico Tradicional</v>
          </cell>
          <cell r="D52">
            <v>25000</v>
          </cell>
          <cell r="F52">
            <v>25000</v>
          </cell>
          <cell r="G52">
            <v>0</v>
          </cell>
          <cell r="H52">
            <v>0</v>
          </cell>
          <cell r="I52">
            <v>0</v>
          </cell>
          <cell r="J52">
            <v>0</v>
          </cell>
          <cell r="K52">
            <v>0</v>
          </cell>
          <cell r="L52">
            <v>19000</v>
          </cell>
          <cell r="M52">
            <v>6000</v>
          </cell>
          <cell r="N52">
            <v>0</v>
          </cell>
          <cell r="O52">
            <v>0</v>
          </cell>
          <cell r="P52">
            <v>0</v>
          </cell>
          <cell r="Q52">
            <v>0</v>
          </cell>
          <cell r="R52">
            <v>0</v>
          </cell>
        </row>
        <row r="53">
          <cell r="B53" t="str">
            <v>3171</v>
          </cell>
          <cell r="C53" t="str">
            <v>Servicio de acceso a internet</v>
          </cell>
          <cell r="D53">
            <v>15000</v>
          </cell>
          <cell r="F53">
            <v>15000</v>
          </cell>
          <cell r="G53">
            <v>0</v>
          </cell>
          <cell r="H53">
            <v>0</v>
          </cell>
          <cell r="I53">
            <v>0</v>
          </cell>
          <cell r="J53">
            <v>0</v>
          </cell>
          <cell r="K53">
            <v>0</v>
          </cell>
          <cell r="L53">
            <v>4000</v>
          </cell>
          <cell r="M53">
            <v>0</v>
          </cell>
          <cell r="N53">
            <v>0</v>
          </cell>
          <cell r="O53">
            <v>0</v>
          </cell>
          <cell r="P53">
            <v>0</v>
          </cell>
          <cell r="Q53">
            <v>0</v>
          </cell>
          <cell r="R53">
            <v>11000</v>
          </cell>
        </row>
        <row r="54">
          <cell r="B54" t="str">
            <v>3181</v>
          </cell>
          <cell r="C54" t="str">
            <v>Servicio postal y telegrafico</v>
          </cell>
          <cell r="D54">
            <v>2000</v>
          </cell>
          <cell r="F54">
            <v>2000</v>
          </cell>
          <cell r="G54">
            <v>0</v>
          </cell>
          <cell r="H54">
            <v>0</v>
          </cell>
          <cell r="I54">
            <v>0</v>
          </cell>
          <cell r="J54">
            <v>0</v>
          </cell>
          <cell r="K54">
            <v>0</v>
          </cell>
          <cell r="L54">
            <v>500</v>
          </cell>
          <cell r="M54">
            <v>500</v>
          </cell>
          <cell r="N54">
            <v>0</v>
          </cell>
          <cell r="O54">
            <v>500</v>
          </cell>
          <cell r="P54">
            <v>500</v>
          </cell>
          <cell r="Q54">
            <v>0</v>
          </cell>
          <cell r="R54">
            <v>0</v>
          </cell>
        </row>
        <row r="55">
          <cell r="B55" t="str">
            <v>3200</v>
          </cell>
          <cell r="C55" t="str">
            <v>SERVICIOS DE ARRENDAMIENTO</v>
          </cell>
          <cell r="D55">
            <v>115000</v>
          </cell>
        </row>
        <row r="56">
          <cell r="B56" t="str">
            <v>3221</v>
          </cell>
          <cell r="C56" t="str">
            <v>Arrend. de edificios y locales</v>
          </cell>
          <cell r="D56">
            <v>2000</v>
          </cell>
          <cell r="F56">
            <v>2000</v>
          </cell>
          <cell r="G56">
            <v>0</v>
          </cell>
          <cell r="H56">
            <v>0</v>
          </cell>
          <cell r="I56">
            <v>0</v>
          </cell>
          <cell r="J56">
            <v>0</v>
          </cell>
          <cell r="K56">
            <v>0</v>
          </cell>
          <cell r="L56">
            <v>2000</v>
          </cell>
          <cell r="M56">
            <v>0</v>
          </cell>
          <cell r="N56">
            <v>0</v>
          </cell>
          <cell r="O56">
            <v>0</v>
          </cell>
          <cell r="P56">
            <v>0</v>
          </cell>
          <cell r="Q56">
            <v>0</v>
          </cell>
          <cell r="R56">
            <v>0</v>
          </cell>
        </row>
        <row r="57">
          <cell r="B57" t="str">
            <v>3231</v>
          </cell>
          <cell r="C57" t="str">
            <v>Arrend. de mob. Y  equipo de admón</v>
          </cell>
          <cell r="D57">
            <v>2000</v>
          </cell>
          <cell r="F57">
            <v>2000</v>
          </cell>
          <cell r="G57">
            <v>0</v>
          </cell>
          <cell r="H57">
            <v>0</v>
          </cell>
          <cell r="I57">
            <v>0</v>
          </cell>
          <cell r="J57">
            <v>0</v>
          </cell>
          <cell r="K57">
            <v>0</v>
          </cell>
          <cell r="L57">
            <v>2000</v>
          </cell>
          <cell r="M57">
            <v>0</v>
          </cell>
          <cell r="N57">
            <v>0</v>
          </cell>
          <cell r="O57">
            <v>0</v>
          </cell>
          <cell r="P57">
            <v>0</v>
          </cell>
          <cell r="Q57">
            <v>0</v>
          </cell>
          <cell r="R57">
            <v>0</v>
          </cell>
        </row>
        <row r="58">
          <cell r="B58" t="str">
            <v>3271</v>
          </cell>
          <cell r="C58" t="str">
            <v>Patentes y regalias</v>
          </cell>
          <cell r="D58">
            <v>110000</v>
          </cell>
          <cell r="F58">
            <v>110000</v>
          </cell>
          <cell r="G58">
            <v>0</v>
          </cell>
          <cell r="H58">
            <v>0</v>
          </cell>
          <cell r="I58">
            <v>0</v>
          </cell>
          <cell r="J58">
            <v>0</v>
          </cell>
          <cell r="K58">
            <v>0</v>
          </cell>
          <cell r="L58">
            <v>29997</v>
          </cell>
          <cell r="M58">
            <v>0</v>
          </cell>
          <cell r="N58">
            <v>0</v>
          </cell>
          <cell r="O58">
            <v>0</v>
          </cell>
          <cell r="P58">
            <v>0</v>
          </cell>
          <cell r="Q58">
            <v>0</v>
          </cell>
          <cell r="R58">
            <v>80003</v>
          </cell>
        </row>
        <row r="59">
          <cell r="B59" t="str">
            <v>3291</v>
          </cell>
          <cell r="C59" t="str">
            <v>Otros arrendamientos</v>
          </cell>
          <cell r="D59">
            <v>1000</v>
          </cell>
          <cell r="F59">
            <v>1000</v>
          </cell>
          <cell r="G59">
            <v>0</v>
          </cell>
          <cell r="H59">
            <v>0</v>
          </cell>
          <cell r="I59">
            <v>0</v>
          </cell>
          <cell r="J59">
            <v>0</v>
          </cell>
          <cell r="K59">
            <v>0</v>
          </cell>
          <cell r="L59">
            <v>1000</v>
          </cell>
          <cell r="M59">
            <v>0</v>
          </cell>
          <cell r="N59">
            <v>0</v>
          </cell>
          <cell r="O59">
            <v>0</v>
          </cell>
          <cell r="P59">
            <v>0</v>
          </cell>
          <cell r="Q59">
            <v>0</v>
          </cell>
          <cell r="R59">
            <v>0</v>
          </cell>
        </row>
        <row r="60">
          <cell r="B60" t="str">
            <v>3300</v>
          </cell>
          <cell r="C60" t="str">
            <v>SERVICIOS PROF.CIENTIFICOS DE AUDITORÍA</v>
          </cell>
          <cell r="D60">
            <v>792000</v>
          </cell>
        </row>
        <row r="61">
          <cell r="B61" t="str">
            <v>3311</v>
          </cell>
          <cell r="C61" t="str">
            <v>Servicio legales, de contabilidad, auditoria</v>
          </cell>
          <cell r="D61">
            <v>2000</v>
          </cell>
          <cell r="F61">
            <v>2000</v>
          </cell>
          <cell r="G61">
            <v>0</v>
          </cell>
          <cell r="H61">
            <v>0</v>
          </cell>
          <cell r="I61">
            <v>0</v>
          </cell>
          <cell r="J61">
            <v>0</v>
          </cell>
          <cell r="K61">
            <v>0</v>
          </cell>
          <cell r="L61">
            <v>2000</v>
          </cell>
          <cell r="M61">
            <v>0</v>
          </cell>
          <cell r="N61">
            <v>0</v>
          </cell>
          <cell r="O61">
            <v>0</v>
          </cell>
          <cell r="P61">
            <v>0</v>
          </cell>
          <cell r="Q61">
            <v>0</v>
          </cell>
          <cell r="R61">
            <v>0</v>
          </cell>
        </row>
        <row r="62">
          <cell r="B62" t="str">
            <v>3331</v>
          </cell>
          <cell r="C62" t="str">
            <v>Servicio de consultoría administrativa</v>
          </cell>
          <cell r="D62">
            <v>507000</v>
          </cell>
          <cell r="F62">
            <v>507000</v>
          </cell>
          <cell r="G62">
            <v>0</v>
          </cell>
          <cell r="H62">
            <v>0</v>
          </cell>
          <cell r="I62">
            <v>0</v>
          </cell>
          <cell r="J62">
            <v>0</v>
          </cell>
          <cell r="K62">
            <v>0</v>
          </cell>
          <cell r="L62">
            <v>367777</v>
          </cell>
          <cell r="M62">
            <v>0</v>
          </cell>
          <cell r="N62">
            <v>139223</v>
          </cell>
          <cell r="O62">
            <v>0</v>
          </cell>
          <cell r="P62">
            <v>0</v>
          </cell>
          <cell r="Q62">
            <v>0</v>
          </cell>
          <cell r="R62">
            <v>0</v>
          </cell>
        </row>
        <row r="63">
          <cell r="B63" t="str">
            <v>3341</v>
          </cell>
          <cell r="C63" t="str">
            <v>Servicio de capacitación a serv. públicos</v>
          </cell>
          <cell r="D63">
            <v>30000</v>
          </cell>
          <cell r="F63">
            <v>30000</v>
          </cell>
          <cell r="G63">
            <v>0</v>
          </cell>
          <cell r="H63">
            <v>2499</v>
          </cell>
          <cell r="I63">
            <v>0</v>
          </cell>
          <cell r="J63">
            <v>5001</v>
          </cell>
          <cell r="K63">
            <v>2499</v>
          </cell>
          <cell r="L63">
            <v>5001</v>
          </cell>
          <cell r="M63">
            <v>0</v>
          </cell>
          <cell r="N63">
            <v>5001</v>
          </cell>
          <cell r="O63">
            <v>4998</v>
          </cell>
          <cell r="P63">
            <v>5001</v>
          </cell>
          <cell r="Q63">
            <v>0</v>
          </cell>
          <cell r="R63">
            <v>0</v>
          </cell>
        </row>
        <row r="64">
          <cell r="B64" t="str">
            <v>3361</v>
          </cell>
          <cell r="C64" t="str">
            <v>Servicio de apoyo admvo. fotocopiado</v>
          </cell>
          <cell r="D64">
            <v>5000</v>
          </cell>
          <cell r="F64">
            <v>5000</v>
          </cell>
          <cell r="G64">
            <v>0</v>
          </cell>
          <cell r="H64">
            <v>0</v>
          </cell>
          <cell r="I64">
            <v>0</v>
          </cell>
          <cell r="J64">
            <v>0</v>
          </cell>
          <cell r="K64">
            <v>0</v>
          </cell>
          <cell r="L64">
            <v>5000</v>
          </cell>
          <cell r="M64">
            <v>0</v>
          </cell>
          <cell r="N64">
            <v>0</v>
          </cell>
          <cell r="O64">
            <v>0</v>
          </cell>
          <cell r="P64">
            <v>0</v>
          </cell>
          <cell r="Q64">
            <v>0</v>
          </cell>
          <cell r="R64">
            <v>0</v>
          </cell>
        </row>
        <row r="65">
          <cell r="B65" t="str">
            <v>3381</v>
          </cell>
          <cell r="C65" t="str">
            <v>Servicio de vigilancia</v>
          </cell>
          <cell r="D65">
            <v>248000</v>
          </cell>
          <cell r="F65">
            <v>248000</v>
          </cell>
          <cell r="G65">
            <v>0</v>
          </cell>
          <cell r="H65">
            <v>0</v>
          </cell>
          <cell r="I65">
            <v>0</v>
          </cell>
          <cell r="J65">
            <v>0</v>
          </cell>
          <cell r="K65">
            <v>0</v>
          </cell>
          <cell r="L65">
            <v>248000</v>
          </cell>
          <cell r="M65">
            <v>0</v>
          </cell>
          <cell r="N65">
            <v>0</v>
          </cell>
          <cell r="O65">
            <v>0</v>
          </cell>
          <cell r="P65">
            <v>0</v>
          </cell>
          <cell r="Q65">
            <v>0</v>
          </cell>
          <cell r="R65">
            <v>0</v>
          </cell>
        </row>
        <row r="66">
          <cell r="B66" t="str">
            <v>3400</v>
          </cell>
          <cell r="C66" t="str">
            <v>SERV.FINANCIEROS,BANCARIOS</v>
          </cell>
          <cell r="D66">
            <v>127000</v>
          </cell>
        </row>
        <row r="67">
          <cell r="B67" t="str">
            <v>3411</v>
          </cell>
          <cell r="C67" t="str">
            <v>Servicios Financieros y bancarios</v>
          </cell>
          <cell r="D67">
            <v>15000</v>
          </cell>
          <cell r="F67">
            <v>15000</v>
          </cell>
          <cell r="G67">
            <v>0</v>
          </cell>
          <cell r="H67">
            <v>0</v>
          </cell>
          <cell r="I67">
            <v>0</v>
          </cell>
          <cell r="J67">
            <v>0</v>
          </cell>
          <cell r="K67">
            <v>0</v>
          </cell>
          <cell r="L67">
            <v>15000</v>
          </cell>
          <cell r="M67">
            <v>0</v>
          </cell>
          <cell r="N67">
            <v>0</v>
          </cell>
          <cell r="O67">
            <v>0</v>
          </cell>
          <cell r="P67">
            <v>0</v>
          </cell>
          <cell r="Q67">
            <v>0</v>
          </cell>
          <cell r="R67">
            <v>0</v>
          </cell>
        </row>
        <row r="68">
          <cell r="B68" t="str">
            <v>3451</v>
          </cell>
          <cell r="C68" t="str">
            <v>Seguro de bienes patrimoniales</v>
          </cell>
          <cell r="D68">
            <v>110000</v>
          </cell>
          <cell r="F68">
            <v>110000</v>
          </cell>
          <cell r="G68">
            <v>0</v>
          </cell>
          <cell r="H68">
            <v>17006</v>
          </cell>
          <cell r="I68">
            <v>6996</v>
          </cell>
          <cell r="J68">
            <v>0</v>
          </cell>
          <cell r="K68">
            <v>0</v>
          </cell>
          <cell r="L68">
            <v>70004</v>
          </cell>
          <cell r="M68">
            <v>8998</v>
          </cell>
          <cell r="N68">
            <v>6006</v>
          </cell>
          <cell r="O68">
            <v>0</v>
          </cell>
          <cell r="P68">
            <v>0</v>
          </cell>
          <cell r="Q68">
            <v>989.99999999999989</v>
          </cell>
          <cell r="R68">
            <v>0</v>
          </cell>
        </row>
        <row r="69">
          <cell r="B69" t="str">
            <v>3471</v>
          </cell>
          <cell r="C69" t="str">
            <v>Fletes y Maniobras</v>
          </cell>
          <cell r="D69">
            <v>2000</v>
          </cell>
          <cell r="F69">
            <v>2000</v>
          </cell>
          <cell r="G69">
            <v>0</v>
          </cell>
          <cell r="H69">
            <v>0</v>
          </cell>
          <cell r="I69">
            <v>0</v>
          </cell>
          <cell r="J69">
            <v>0</v>
          </cell>
          <cell r="K69">
            <v>0</v>
          </cell>
          <cell r="L69">
            <v>2000</v>
          </cell>
          <cell r="M69">
            <v>0</v>
          </cell>
          <cell r="N69">
            <v>0</v>
          </cell>
          <cell r="O69">
            <v>0</v>
          </cell>
          <cell r="P69">
            <v>0</v>
          </cell>
          <cell r="Q69">
            <v>0</v>
          </cell>
          <cell r="R69">
            <v>0</v>
          </cell>
        </row>
        <row r="70">
          <cell r="B70" t="str">
            <v>3500</v>
          </cell>
          <cell r="C70" t="str">
            <v>SERV.DE INSTALACIÓN,REP.</v>
          </cell>
          <cell r="D70">
            <v>252000</v>
          </cell>
        </row>
        <row r="71">
          <cell r="B71" t="str">
            <v>3511</v>
          </cell>
          <cell r="C71" t="str">
            <v>Conservación y mtto. menor de inmuebles</v>
          </cell>
          <cell r="D71">
            <v>20000</v>
          </cell>
          <cell r="F71">
            <v>20000</v>
          </cell>
          <cell r="G71">
            <v>0</v>
          </cell>
          <cell r="H71">
            <v>0</v>
          </cell>
          <cell r="I71">
            <v>0</v>
          </cell>
          <cell r="J71">
            <v>0</v>
          </cell>
          <cell r="K71">
            <v>0</v>
          </cell>
          <cell r="L71">
            <v>20000</v>
          </cell>
          <cell r="M71">
            <v>0</v>
          </cell>
          <cell r="N71">
            <v>0</v>
          </cell>
          <cell r="O71">
            <v>0</v>
          </cell>
          <cell r="P71">
            <v>0</v>
          </cell>
          <cell r="Q71">
            <v>0</v>
          </cell>
          <cell r="R71">
            <v>0</v>
          </cell>
        </row>
        <row r="72">
          <cell r="B72" t="str">
            <v>3521</v>
          </cell>
          <cell r="C72" t="str">
            <v>Instalación, rep. y mtto.de vehiculos</v>
          </cell>
          <cell r="D72">
            <v>10000</v>
          </cell>
          <cell r="F72">
            <v>10000</v>
          </cell>
          <cell r="G72">
            <v>0</v>
          </cell>
          <cell r="H72">
            <v>0</v>
          </cell>
          <cell r="I72">
            <v>0</v>
          </cell>
          <cell r="J72">
            <v>0</v>
          </cell>
          <cell r="K72">
            <v>0</v>
          </cell>
          <cell r="L72">
            <v>10000</v>
          </cell>
          <cell r="M72">
            <v>0</v>
          </cell>
          <cell r="N72">
            <v>0</v>
          </cell>
          <cell r="O72">
            <v>0</v>
          </cell>
          <cell r="P72">
            <v>0</v>
          </cell>
          <cell r="Q72">
            <v>0</v>
          </cell>
          <cell r="R72">
            <v>0</v>
          </cell>
        </row>
        <row r="73">
          <cell r="B73" t="str">
            <v>3531</v>
          </cell>
          <cell r="C73" t="str">
            <v xml:space="preserve">Instalación rep. mtto. </v>
          </cell>
          <cell r="D73">
            <v>10000</v>
          </cell>
          <cell r="F73">
            <v>10000</v>
          </cell>
          <cell r="G73">
            <v>0</v>
          </cell>
          <cell r="H73">
            <v>0</v>
          </cell>
          <cell r="I73">
            <v>0</v>
          </cell>
          <cell r="J73">
            <v>0</v>
          </cell>
          <cell r="K73">
            <v>0</v>
          </cell>
          <cell r="L73">
            <v>4000</v>
          </cell>
          <cell r="M73">
            <v>0</v>
          </cell>
          <cell r="N73">
            <v>0</v>
          </cell>
          <cell r="O73">
            <v>0</v>
          </cell>
          <cell r="P73">
            <v>0</v>
          </cell>
          <cell r="Q73">
            <v>0</v>
          </cell>
          <cell r="R73">
            <v>6000</v>
          </cell>
        </row>
        <row r="74">
          <cell r="B74" t="str">
            <v>3551</v>
          </cell>
          <cell r="C74" t="str">
            <v>Reparación mtto. y cons.</v>
          </cell>
          <cell r="D74">
            <v>60000</v>
          </cell>
          <cell r="F74">
            <v>60000</v>
          </cell>
          <cell r="G74">
            <v>7002</v>
          </cell>
          <cell r="H74">
            <v>4001.9999999999995</v>
          </cell>
          <cell r="I74">
            <v>4998</v>
          </cell>
          <cell r="J74">
            <v>0</v>
          </cell>
          <cell r="K74">
            <v>0</v>
          </cell>
          <cell r="L74">
            <v>15000</v>
          </cell>
          <cell r="M74">
            <v>10002</v>
          </cell>
          <cell r="N74">
            <v>9000</v>
          </cell>
          <cell r="O74">
            <v>0</v>
          </cell>
          <cell r="P74">
            <v>0</v>
          </cell>
          <cell r="Q74">
            <v>9996</v>
          </cell>
          <cell r="R74">
            <v>0</v>
          </cell>
        </row>
        <row r="75">
          <cell r="B75" t="str">
            <v>3581</v>
          </cell>
          <cell r="C75" t="str">
            <v>Servicios de lavanderia, limpieza y manejo</v>
          </cell>
          <cell r="D75">
            <v>132000</v>
          </cell>
          <cell r="F75">
            <v>132000</v>
          </cell>
          <cell r="G75">
            <v>0</v>
          </cell>
          <cell r="H75">
            <v>0</v>
          </cell>
          <cell r="I75">
            <v>0</v>
          </cell>
          <cell r="J75">
            <v>0</v>
          </cell>
          <cell r="K75">
            <v>0</v>
          </cell>
          <cell r="L75">
            <v>132000</v>
          </cell>
          <cell r="M75">
            <v>0</v>
          </cell>
          <cell r="N75">
            <v>0</v>
          </cell>
          <cell r="O75">
            <v>0</v>
          </cell>
          <cell r="P75">
            <v>0</v>
          </cell>
          <cell r="Q75">
            <v>0</v>
          </cell>
          <cell r="R75">
            <v>0</v>
          </cell>
        </row>
        <row r="76">
          <cell r="B76" t="str">
            <v>3591</v>
          </cell>
          <cell r="C76" t="str">
            <v>Servicios de jardinería y fumigación</v>
          </cell>
          <cell r="D76">
            <v>20000</v>
          </cell>
          <cell r="F76">
            <v>20000</v>
          </cell>
          <cell r="G76">
            <v>0</v>
          </cell>
          <cell r="H76">
            <v>0</v>
          </cell>
          <cell r="I76">
            <v>0</v>
          </cell>
          <cell r="J76">
            <v>0</v>
          </cell>
          <cell r="K76">
            <v>0</v>
          </cell>
          <cell r="L76">
            <v>15000</v>
          </cell>
          <cell r="M76">
            <v>0</v>
          </cell>
          <cell r="N76">
            <v>5000</v>
          </cell>
          <cell r="O76">
            <v>0</v>
          </cell>
          <cell r="P76">
            <v>0</v>
          </cell>
          <cell r="Q76">
            <v>0</v>
          </cell>
          <cell r="R76">
            <v>0</v>
          </cell>
        </row>
        <row r="77">
          <cell r="B77" t="str">
            <v>3600</v>
          </cell>
          <cell r="C77" t="str">
            <v>SERVICIOS DE COMUNICACIÓN SOCIAL</v>
          </cell>
          <cell r="D77">
            <v>26000</v>
          </cell>
        </row>
        <row r="78">
          <cell r="B78" t="str">
            <v>3611</v>
          </cell>
          <cell r="C78" t="str">
            <v>Períodicos y revistas</v>
          </cell>
          <cell r="D78">
            <v>12000</v>
          </cell>
          <cell r="F78">
            <v>12000</v>
          </cell>
          <cell r="G78">
            <v>0</v>
          </cell>
          <cell r="H78">
            <v>0</v>
          </cell>
          <cell r="I78">
            <v>0</v>
          </cell>
          <cell r="J78">
            <v>0</v>
          </cell>
          <cell r="K78">
            <v>0</v>
          </cell>
          <cell r="L78">
            <v>0</v>
          </cell>
          <cell r="M78">
            <v>0</v>
          </cell>
          <cell r="N78">
            <v>12000</v>
          </cell>
          <cell r="O78">
            <v>0</v>
          </cell>
          <cell r="P78">
            <v>0</v>
          </cell>
          <cell r="Q78">
            <v>0</v>
          </cell>
          <cell r="R78">
            <v>0</v>
          </cell>
        </row>
        <row r="79">
          <cell r="B79" t="str">
            <v>3612</v>
          </cell>
          <cell r="C79" t="str">
            <v>Impresiones y publicaciones oficiales</v>
          </cell>
          <cell r="D79">
            <v>2000</v>
          </cell>
          <cell r="F79">
            <v>2000</v>
          </cell>
          <cell r="G79">
            <v>0</v>
          </cell>
          <cell r="H79">
            <v>1000</v>
          </cell>
          <cell r="I79">
            <v>0</v>
          </cell>
          <cell r="J79">
            <v>0</v>
          </cell>
          <cell r="K79">
            <v>0</v>
          </cell>
          <cell r="L79">
            <v>0</v>
          </cell>
          <cell r="M79">
            <v>0</v>
          </cell>
          <cell r="N79">
            <v>1000</v>
          </cell>
          <cell r="O79">
            <v>0</v>
          </cell>
          <cell r="P79">
            <v>0</v>
          </cell>
          <cell r="Q79">
            <v>0</v>
          </cell>
          <cell r="R79">
            <v>0</v>
          </cell>
        </row>
        <row r="80">
          <cell r="B80" t="str">
            <v>3613</v>
          </cell>
          <cell r="C80" t="str">
            <v>Radio y Televisión</v>
          </cell>
          <cell r="D80">
            <v>10000</v>
          </cell>
          <cell r="F80">
            <v>10000</v>
          </cell>
          <cell r="G80">
            <v>0</v>
          </cell>
          <cell r="H80">
            <v>0</v>
          </cell>
          <cell r="I80">
            <v>0</v>
          </cell>
          <cell r="J80">
            <v>0</v>
          </cell>
          <cell r="K80">
            <v>0</v>
          </cell>
          <cell r="L80">
            <v>0</v>
          </cell>
          <cell r="M80">
            <v>0</v>
          </cell>
          <cell r="N80">
            <v>10000</v>
          </cell>
          <cell r="O80">
            <v>0</v>
          </cell>
          <cell r="P80">
            <v>0</v>
          </cell>
          <cell r="Q80">
            <v>0</v>
          </cell>
          <cell r="R80">
            <v>0</v>
          </cell>
        </row>
        <row r="81">
          <cell r="B81" t="str">
            <v>3661</v>
          </cell>
          <cell r="C81" t="str">
            <v>Servicio de creación y difusión</v>
          </cell>
          <cell r="D81">
            <v>2000</v>
          </cell>
          <cell r="F81">
            <v>2000</v>
          </cell>
          <cell r="G81">
            <v>0</v>
          </cell>
          <cell r="H81">
            <v>0</v>
          </cell>
          <cell r="I81">
            <v>0</v>
          </cell>
          <cell r="J81">
            <v>1000</v>
          </cell>
          <cell r="K81">
            <v>0</v>
          </cell>
          <cell r="L81">
            <v>0</v>
          </cell>
          <cell r="M81">
            <v>0</v>
          </cell>
          <cell r="N81">
            <v>1000</v>
          </cell>
          <cell r="O81">
            <v>0</v>
          </cell>
          <cell r="P81">
            <v>0</v>
          </cell>
          <cell r="Q81">
            <v>0</v>
          </cell>
          <cell r="R81">
            <v>0</v>
          </cell>
        </row>
        <row r="82">
          <cell r="B82" t="str">
            <v>3700</v>
          </cell>
          <cell r="C82" t="str">
            <v>SERVICIO DE TRASLADO Y VIÁTICOS</v>
          </cell>
          <cell r="D82">
            <v>6000</v>
          </cell>
        </row>
        <row r="83">
          <cell r="B83" t="str">
            <v>3711</v>
          </cell>
          <cell r="C83" t="str">
            <v>Pasajes aéreos</v>
          </cell>
          <cell r="D83">
            <v>2000</v>
          </cell>
          <cell r="F83">
            <v>2000</v>
          </cell>
          <cell r="G83">
            <v>0</v>
          </cell>
          <cell r="H83">
            <v>0</v>
          </cell>
          <cell r="I83">
            <v>0</v>
          </cell>
          <cell r="J83">
            <v>0</v>
          </cell>
          <cell r="K83">
            <v>0</v>
          </cell>
          <cell r="L83">
            <v>0</v>
          </cell>
          <cell r="M83">
            <v>2000</v>
          </cell>
          <cell r="N83">
            <v>0</v>
          </cell>
          <cell r="O83">
            <v>0</v>
          </cell>
          <cell r="P83">
            <v>0</v>
          </cell>
          <cell r="Q83">
            <v>0</v>
          </cell>
          <cell r="R83">
            <v>0</v>
          </cell>
        </row>
        <row r="84">
          <cell r="B84" t="str">
            <v>3721</v>
          </cell>
          <cell r="C84" t="str">
            <v>Pasajes terrestres</v>
          </cell>
          <cell r="D84">
            <v>2000</v>
          </cell>
          <cell r="F84">
            <v>2000</v>
          </cell>
          <cell r="G84">
            <v>0</v>
          </cell>
          <cell r="H84">
            <v>0</v>
          </cell>
          <cell r="I84">
            <v>0</v>
          </cell>
          <cell r="J84">
            <v>0</v>
          </cell>
          <cell r="K84">
            <v>0</v>
          </cell>
          <cell r="L84">
            <v>1000</v>
          </cell>
          <cell r="M84">
            <v>1000</v>
          </cell>
          <cell r="N84">
            <v>0</v>
          </cell>
          <cell r="O84">
            <v>0</v>
          </cell>
          <cell r="P84">
            <v>0</v>
          </cell>
          <cell r="Q84">
            <v>0</v>
          </cell>
          <cell r="R84">
            <v>0</v>
          </cell>
        </row>
        <row r="85">
          <cell r="B85" t="str">
            <v>3751</v>
          </cell>
          <cell r="C85" t="str">
            <v>Viáticos en el pais</v>
          </cell>
          <cell r="D85">
            <v>2000</v>
          </cell>
          <cell r="F85">
            <v>2000</v>
          </cell>
          <cell r="G85">
            <v>0</v>
          </cell>
          <cell r="H85">
            <v>0</v>
          </cell>
          <cell r="I85">
            <v>0</v>
          </cell>
          <cell r="J85">
            <v>0</v>
          </cell>
          <cell r="K85">
            <v>0</v>
          </cell>
          <cell r="L85">
            <v>0</v>
          </cell>
          <cell r="M85">
            <v>2000</v>
          </cell>
          <cell r="N85">
            <v>0</v>
          </cell>
          <cell r="O85">
            <v>0</v>
          </cell>
          <cell r="P85">
            <v>0</v>
          </cell>
          <cell r="Q85">
            <v>0</v>
          </cell>
          <cell r="R85">
            <v>0</v>
          </cell>
        </row>
        <row r="86">
          <cell r="B86" t="str">
            <v>3800</v>
          </cell>
          <cell r="C86" t="str">
            <v>SERVICIOS OFICIALES</v>
          </cell>
          <cell r="D86">
            <v>4000</v>
          </cell>
        </row>
        <row r="87">
          <cell r="B87" t="str">
            <v>3831</v>
          </cell>
          <cell r="C87" t="str">
            <v>Congresos y convenciones</v>
          </cell>
          <cell r="D87">
            <v>2000</v>
          </cell>
          <cell r="F87">
            <v>2000</v>
          </cell>
          <cell r="G87">
            <v>0</v>
          </cell>
          <cell r="H87">
            <v>0</v>
          </cell>
          <cell r="I87">
            <v>0</v>
          </cell>
          <cell r="J87">
            <v>0</v>
          </cell>
          <cell r="K87">
            <v>0</v>
          </cell>
          <cell r="L87">
            <v>0</v>
          </cell>
          <cell r="M87">
            <v>1000</v>
          </cell>
          <cell r="N87">
            <v>1000</v>
          </cell>
          <cell r="O87">
            <v>0</v>
          </cell>
          <cell r="P87">
            <v>0</v>
          </cell>
          <cell r="Q87">
            <v>0</v>
          </cell>
          <cell r="R87">
            <v>0</v>
          </cell>
        </row>
        <row r="88">
          <cell r="B88" t="str">
            <v>3851</v>
          </cell>
          <cell r="C88" t="str">
            <v>Gastos de representación</v>
          </cell>
          <cell r="D88">
            <v>2000</v>
          </cell>
          <cell r="F88">
            <v>2000</v>
          </cell>
          <cell r="G88">
            <v>0</v>
          </cell>
          <cell r="H88">
            <v>0</v>
          </cell>
          <cell r="I88">
            <v>0</v>
          </cell>
          <cell r="J88">
            <v>0</v>
          </cell>
          <cell r="K88">
            <v>0</v>
          </cell>
          <cell r="L88">
            <v>0</v>
          </cell>
          <cell r="M88">
            <v>2000</v>
          </cell>
          <cell r="N88">
            <v>0</v>
          </cell>
          <cell r="O88">
            <v>0</v>
          </cell>
          <cell r="P88">
            <v>0</v>
          </cell>
          <cell r="Q88">
            <v>0</v>
          </cell>
          <cell r="R88">
            <v>0</v>
          </cell>
        </row>
        <row r="89">
          <cell r="B89" t="str">
            <v>3900</v>
          </cell>
          <cell r="C89" t="str">
            <v>OTROS SERVICIOS GENERALES</v>
          </cell>
          <cell r="D89">
            <v>727079</v>
          </cell>
        </row>
        <row r="90">
          <cell r="B90" t="str">
            <v>3921</v>
          </cell>
          <cell r="C90" t="str">
            <v>Impuestos y derechos</v>
          </cell>
          <cell r="D90">
            <v>27079</v>
          </cell>
          <cell r="F90">
            <v>27079</v>
          </cell>
          <cell r="G90">
            <v>0</v>
          </cell>
          <cell r="H90">
            <v>0</v>
          </cell>
          <cell r="I90">
            <v>0</v>
          </cell>
          <cell r="J90">
            <v>0</v>
          </cell>
          <cell r="K90">
            <v>0</v>
          </cell>
          <cell r="L90">
            <v>27079</v>
          </cell>
          <cell r="M90">
            <v>0</v>
          </cell>
          <cell r="N90">
            <v>0</v>
          </cell>
          <cell r="O90">
            <v>0</v>
          </cell>
          <cell r="P90">
            <v>0</v>
          </cell>
          <cell r="Q90">
            <v>0</v>
          </cell>
          <cell r="R90">
            <v>0</v>
          </cell>
        </row>
        <row r="91">
          <cell r="B91" t="str">
            <v>3981</v>
          </cell>
          <cell r="C91" t="str">
            <v>Impuesto sobre nomina</v>
          </cell>
          <cell r="D91">
            <v>700000</v>
          </cell>
          <cell r="F91">
            <v>700000</v>
          </cell>
          <cell r="G91">
            <v>0</v>
          </cell>
          <cell r="H91">
            <v>0</v>
          </cell>
          <cell r="I91">
            <v>0</v>
          </cell>
          <cell r="J91">
            <v>0</v>
          </cell>
          <cell r="K91">
            <v>0</v>
          </cell>
          <cell r="L91">
            <v>700000</v>
          </cell>
          <cell r="M91">
            <v>0</v>
          </cell>
          <cell r="N91">
            <v>0</v>
          </cell>
          <cell r="O91">
            <v>0</v>
          </cell>
          <cell r="P91">
            <v>0</v>
          </cell>
          <cell r="Q91">
            <v>0</v>
          </cell>
          <cell r="R91">
            <v>0</v>
          </cell>
        </row>
        <row r="93">
          <cell r="B93" t="str">
            <v>CAPITULO 5000 BIENES MUEBLES, INMUEBLES E INTANGIBLES</v>
          </cell>
          <cell r="D93">
            <v>259420</v>
          </cell>
          <cell r="F93">
            <v>259420</v>
          </cell>
          <cell r="G93">
            <v>19500</v>
          </cell>
          <cell r="H93">
            <v>23000</v>
          </cell>
          <cell r="I93">
            <v>27300</v>
          </cell>
          <cell r="J93">
            <v>28100</v>
          </cell>
          <cell r="K93">
            <v>27600</v>
          </cell>
          <cell r="L93">
            <v>0</v>
          </cell>
          <cell r="M93">
            <v>19500</v>
          </cell>
          <cell r="N93">
            <v>24000</v>
          </cell>
          <cell r="O93">
            <v>18000</v>
          </cell>
          <cell r="P93">
            <v>23000</v>
          </cell>
          <cell r="Q93">
            <v>24000</v>
          </cell>
          <cell r="R93">
            <v>25420</v>
          </cell>
        </row>
        <row r="94">
          <cell r="B94" t="str">
            <v>5100</v>
          </cell>
          <cell r="C94" t="str">
            <v>MOBILIARIO Y EQ.DE ADMÓN.</v>
          </cell>
          <cell r="D94">
            <v>220000</v>
          </cell>
          <cell r="F94">
            <v>259420</v>
          </cell>
          <cell r="G94">
            <v>19500</v>
          </cell>
          <cell r="H94">
            <v>23000</v>
          </cell>
          <cell r="I94">
            <v>27300</v>
          </cell>
          <cell r="J94">
            <v>28100</v>
          </cell>
          <cell r="K94">
            <v>27600</v>
          </cell>
          <cell r="L94">
            <v>0</v>
          </cell>
          <cell r="M94">
            <v>19500</v>
          </cell>
          <cell r="N94">
            <v>24000</v>
          </cell>
          <cell r="O94">
            <v>18000</v>
          </cell>
          <cell r="P94">
            <v>23000</v>
          </cell>
          <cell r="Q94">
            <v>24000</v>
          </cell>
          <cell r="R94">
            <v>25420</v>
          </cell>
        </row>
        <row r="95">
          <cell r="B95" t="str">
            <v>5111</v>
          </cell>
          <cell r="C95" t="str">
            <v>Muebles de oficina y estantería</v>
          </cell>
          <cell r="D95">
            <v>100000</v>
          </cell>
          <cell r="F95">
            <v>100000</v>
          </cell>
          <cell r="G95">
            <v>10000</v>
          </cell>
          <cell r="H95">
            <v>10000</v>
          </cell>
          <cell r="I95">
            <v>10000</v>
          </cell>
          <cell r="J95">
            <v>10000</v>
          </cell>
          <cell r="K95">
            <v>10000</v>
          </cell>
          <cell r="L95">
            <v>0</v>
          </cell>
          <cell r="M95">
            <v>10000</v>
          </cell>
          <cell r="N95">
            <v>10000</v>
          </cell>
          <cell r="O95">
            <v>5000</v>
          </cell>
          <cell r="P95">
            <v>10000</v>
          </cell>
          <cell r="Q95">
            <v>10000</v>
          </cell>
          <cell r="R95">
            <v>5000</v>
          </cell>
        </row>
        <row r="96">
          <cell r="B96" t="str">
            <v>5151</v>
          </cell>
          <cell r="C96" t="str">
            <v>Equipo de computo y tec. de la información</v>
          </cell>
          <cell r="D96">
            <v>100000</v>
          </cell>
          <cell r="F96">
            <v>100000</v>
          </cell>
          <cell r="G96">
            <v>5000</v>
          </cell>
          <cell r="H96">
            <v>10000</v>
          </cell>
          <cell r="I96">
            <v>10000</v>
          </cell>
          <cell r="J96">
            <v>10000</v>
          </cell>
          <cell r="K96">
            <v>10000</v>
          </cell>
          <cell r="L96">
            <v>0</v>
          </cell>
          <cell r="M96">
            <v>5000</v>
          </cell>
          <cell r="N96">
            <v>10000</v>
          </cell>
          <cell r="O96">
            <v>10000</v>
          </cell>
          <cell r="P96">
            <v>10000</v>
          </cell>
          <cell r="Q96">
            <v>10000</v>
          </cell>
          <cell r="R96">
            <v>10000</v>
          </cell>
        </row>
        <row r="97">
          <cell r="B97" t="str">
            <v>5191</v>
          </cell>
          <cell r="C97" t="str">
            <v>Otros mobiliarios y equipos de administración</v>
          </cell>
          <cell r="D97">
            <v>20000</v>
          </cell>
          <cell r="F97">
            <v>20000</v>
          </cell>
          <cell r="G97">
            <v>2000</v>
          </cell>
          <cell r="H97">
            <v>1000</v>
          </cell>
          <cell r="I97">
            <v>2000</v>
          </cell>
          <cell r="J97">
            <v>3000</v>
          </cell>
          <cell r="K97">
            <v>3000</v>
          </cell>
          <cell r="L97">
            <v>0</v>
          </cell>
          <cell r="M97">
            <v>2000</v>
          </cell>
          <cell r="N97">
            <v>2000</v>
          </cell>
          <cell r="O97">
            <v>1000</v>
          </cell>
          <cell r="P97">
            <v>1000</v>
          </cell>
          <cell r="Q97">
            <v>2000</v>
          </cell>
          <cell r="R97">
            <v>1000</v>
          </cell>
        </row>
        <row r="98">
          <cell r="B98" t="str">
            <v>5600</v>
          </cell>
          <cell r="C98" t="str">
            <v>MAQ.OTROS EQ.Y HERRAMIENTAS</v>
          </cell>
          <cell r="D98">
            <v>30000</v>
          </cell>
        </row>
        <row r="99">
          <cell r="B99" t="str">
            <v>5641</v>
          </cell>
          <cell r="C99" t="str">
            <v>Sistemas de aire acondicionado</v>
          </cell>
          <cell r="D99">
            <v>30000</v>
          </cell>
          <cell r="F99">
            <v>30000</v>
          </cell>
          <cell r="G99">
            <v>2500</v>
          </cell>
          <cell r="H99">
            <v>2000</v>
          </cell>
          <cell r="I99">
            <v>4800</v>
          </cell>
          <cell r="J99">
            <v>4100</v>
          </cell>
          <cell r="K99">
            <v>4100</v>
          </cell>
          <cell r="L99">
            <v>0</v>
          </cell>
          <cell r="M99">
            <v>2500</v>
          </cell>
          <cell r="N99">
            <v>2000</v>
          </cell>
          <cell r="O99">
            <v>2000</v>
          </cell>
          <cell r="P99">
            <v>2000</v>
          </cell>
          <cell r="Q99">
            <v>2000</v>
          </cell>
          <cell r="R99">
            <v>2000</v>
          </cell>
        </row>
        <row r="100">
          <cell r="B100" t="str">
            <v>5900</v>
          </cell>
          <cell r="C100" t="str">
            <v>ACTIVOS INTANGIBLES</v>
          </cell>
          <cell r="D100">
            <v>9420</v>
          </cell>
        </row>
        <row r="101">
          <cell r="B101" t="str">
            <v>5911</v>
          </cell>
          <cell r="C101" t="str">
            <v>Software</v>
          </cell>
          <cell r="D101">
            <v>9420</v>
          </cell>
          <cell r="F101">
            <v>9420</v>
          </cell>
          <cell r="G101">
            <v>0</v>
          </cell>
          <cell r="H101">
            <v>0</v>
          </cell>
          <cell r="I101">
            <v>500</v>
          </cell>
          <cell r="J101">
            <v>1000</v>
          </cell>
          <cell r="K101">
            <v>500</v>
          </cell>
          <cell r="L101">
            <v>0</v>
          </cell>
          <cell r="M101">
            <v>0</v>
          </cell>
          <cell r="N101">
            <v>0</v>
          </cell>
          <cell r="O101">
            <v>0</v>
          </cell>
          <cell r="P101">
            <v>0</v>
          </cell>
          <cell r="Q101">
            <v>0</v>
          </cell>
          <cell r="R101">
            <v>7420</v>
          </cell>
        </row>
      </sheetData>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348"/>
  <sheetViews>
    <sheetView tabSelected="1" view="pageBreakPreview" zoomScaleNormal="100" zoomScaleSheetLayoutView="100" workbookViewId="0">
      <selection activeCell="M18" sqref="M18"/>
    </sheetView>
  </sheetViews>
  <sheetFormatPr baseColWidth="10" defaultColWidth="11.42578125" defaultRowHeight="12.75" x14ac:dyDescent="0.2"/>
  <cols>
    <col min="1" max="1" width="3.28515625" style="1" customWidth="1"/>
    <col min="2" max="2" width="8.42578125" style="1" customWidth="1"/>
    <col min="3" max="3" width="65" style="1" customWidth="1"/>
    <col min="4" max="4" width="17.28515625" style="1" bestFit="1" customWidth="1"/>
    <col min="5" max="5" width="13.5703125" style="1" customWidth="1"/>
    <col min="6" max="6" width="17.42578125" style="1" bestFit="1" customWidth="1"/>
    <col min="7" max="7" width="13.7109375" style="1" bestFit="1" customWidth="1"/>
    <col min="8" max="8" width="15.28515625" style="1" customWidth="1"/>
    <col min="9" max="16384" width="11.42578125" style="1"/>
  </cols>
  <sheetData>
    <row r="1" spans="1:9" ht="23.65" customHeight="1" x14ac:dyDescent="0.2">
      <c r="A1" s="116" t="s">
        <v>0</v>
      </c>
      <c r="B1" s="116"/>
      <c r="C1" s="116"/>
      <c r="D1" s="116"/>
      <c r="E1" s="116"/>
    </row>
    <row r="2" spans="1:9" ht="19.149999999999999" customHeight="1" x14ac:dyDescent="0.2">
      <c r="A2" s="117" t="s">
        <v>1</v>
      </c>
      <c r="B2" s="116"/>
      <c r="C2" s="116"/>
      <c r="D2" s="116"/>
      <c r="E2" s="116"/>
    </row>
    <row r="3" spans="1:9" ht="17.649999999999999" customHeight="1" x14ac:dyDescent="0.2">
      <c r="A3" s="116" t="s">
        <v>2</v>
      </c>
      <c r="B3" s="116"/>
      <c r="C3" s="116"/>
      <c r="D3" s="116"/>
      <c r="E3" s="116"/>
    </row>
    <row r="4" spans="1:9" ht="16.5" x14ac:dyDescent="0.2">
      <c r="A4" s="116" t="s">
        <v>3</v>
      </c>
      <c r="B4" s="116"/>
      <c r="C4" s="116"/>
      <c r="D4" s="116"/>
      <c r="E4" s="116"/>
    </row>
    <row r="5" spans="1:9" ht="13.5" thickBot="1" x14ac:dyDescent="0.25">
      <c r="A5" s="2"/>
      <c r="B5" s="2"/>
      <c r="C5" s="2"/>
      <c r="D5" s="2"/>
      <c r="E5" s="2"/>
    </row>
    <row r="6" spans="1:9" ht="12.75" customHeight="1" thickTop="1" x14ac:dyDescent="0.25">
      <c r="A6" s="3"/>
      <c r="B6" s="4"/>
      <c r="C6" s="5"/>
      <c r="D6" s="6"/>
      <c r="E6" s="7" t="s">
        <v>4</v>
      </c>
    </row>
    <row r="7" spans="1:9" ht="17.25" customHeight="1" x14ac:dyDescent="0.2">
      <c r="A7" s="118" t="s">
        <v>5</v>
      </c>
      <c r="B7" s="119"/>
      <c r="C7" s="8" t="s">
        <v>6</v>
      </c>
      <c r="D7" s="9" t="s">
        <v>7</v>
      </c>
      <c r="E7" s="10" t="s">
        <v>8</v>
      </c>
      <c r="F7" s="11"/>
    </row>
    <row r="8" spans="1:9" ht="16.5" customHeight="1" thickBot="1" x14ac:dyDescent="0.3">
      <c r="A8" s="12"/>
      <c r="B8" s="13"/>
      <c r="C8" s="14"/>
      <c r="D8" s="15"/>
      <c r="E8" s="16" t="s">
        <v>9</v>
      </c>
      <c r="F8" s="11"/>
      <c r="I8" s="17"/>
    </row>
    <row r="9" spans="1:9" ht="8.1" customHeight="1" thickTop="1" thickBot="1" x14ac:dyDescent="0.25">
      <c r="A9" s="18"/>
      <c r="B9" s="19"/>
      <c r="C9" s="20"/>
      <c r="D9" s="21"/>
      <c r="E9" s="21"/>
      <c r="F9" s="11"/>
    </row>
    <row r="10" spans="1:9" ht="5.25" customHeight="1" thickTop="1" x14ac:dyDescent="0.2">
      <c r="A10" s="22"/>
      <c r="B10" s="23"/>
      <c r="C10" s="24"/>
      <c r="D10" s="25"/>
      <c r="E10" s="26"/>
      <c r="F10" s="11"/>
    </row>
    <row r="11" spans="1:9" s="33" customFormat="1" ht="14.1" customHeight="1" x14ac:dyDescent="0.25">
      <c r="A11" s="27"/>
      <c r="B11" s="28"/>
      <c r="C11" s="29" t="s">
        <v>10</v>
      </c>
      <c r="D11" s="30">
        <f>+D13+D22+D29+D39+D48</f>
        <v>19968280757</v>
      </c>
      <c r="E11" s="31">
        <v>76.67</v>
      </c>
      <c r="F11" s="32"/>
      <c r="H11" s="34"/>
    </row>
    <row r="12" spans="1:9" ht="6.75" customHeight="1" x14ac:dyDescent="0.2">
      <c r="A12" s="35"/>
      <c r="B12" s="36"/>
      <c r="C12" s="37"/>
      <c r="D12" s="38"/>
      <c r="E12" s="39"/>
      <c r="F12" s="11"/>
    </row>
    <row r="13" spans="1:9" s="33" customFormat="1" ht="14.1" customHeight="1" x14ac:dyDescent="0.25">
      <c r="A13" s="40">
        <v>1</v>
      </c>
      <c r="B13" s="41"/>
      <c r="C13" s="42" t="s">
        <v>11</v>
      </c>
      <c r="D13" s="43">
        <f>SUM(D14:D20)</f>
        <v>2892602673</v>
      </c>
      <c r="E13" s="44">
        <v>11.11</v>
      </c>
      <c r="F13" s="45"/>
    </row>
    <row r="14" spans="1:9" ht="25.5" x14ac:dyDescent="0.2">
      <c r="A14" s="35"/>
      <c r="B14" s="46" t="s">
        <v>12</v>
      </c>
      <c r="C14" s="47" t="s">
        <v>13</v>
      </c>
      <c r="D14" s="48">
        <v>697216166</v>
      </c>
      <c r="E14" s="49"/>
      <c r="F14" s="50"/>
      <c r="H14" s="51"/>
    </row>
    <row r="15" spans="1:9" ht="25.5" x14ac:dyDescent="0.2">
      <c r="A15" s="35"/>
      <c r="B15" s="46" t="s">
        <v>14</v>
      </c>
      <c r="C15" s="47" t="s">
        <v>15</v>
      </c>
      <c r="D15" s="48">
        <v>1620859085</v>
      </c>
      <c r="E15" s="49"/>
      <c r="F15" s="50"/>
    </row>
    <row r="16" spans="1:9" ht="51" x14ac:dyDescent="0.2">
      <c r="A16" s="35"/>
      <c r="B16" s="46" t="s">
        <v>16</v>
      </c>
      <c r="C16" s="52" t="s">
        <v>17</v>
      </c>
      <c r="D16" s="48">
        <v>218964465</v>
      </c>
      <c r="E16" s="49"/>
      <c r="F16" s="50"/>
    </row>
    <row r="17" spans="1:6" ht="38.25" x14ac:dyDescent="0.2">
      <c r="A17" s="35"/>
      <c r="B17" s="46" t="s">
        <v>18</v>
      </c>
      <c r="C17" s="52" t="s">
        <v>19</v>
      </c>
      <c r="D17" s="48">
        <v>81522643</v>
      </c>
      <c r="E17" s="49"/>
      <c r="F17" s="50"/>
    </row>
    <row r="18" spans="1:6" ht="38.25" x14ac:dyDescent="0.2">
      <c r="A18" s="35"/>
      <c r="B18" s="46" t="s">
        <v>20</v>
      </c>
      <c r="C18" s="52" t="s">
        <v>21</v>
      </c>
      <c r="D18" s="48">
        <v>148948127</v>
      </c>
      <c r="E18" s="49"/>
      <c r="F18" s="50"/>
    </row>
    <row r="19" spans="1:6" ht="38.25" x14ac:dyDescent="0.2">
      <c r="A19" s="35"/>
      <c r="B19" s="46" t="s">
        <v>22</v>
      </c>
      <c r="C19" s="52" t="s">
        <v>23</v>
      </c>
      <c r="D19" s="48">
        <v>90505954</v>
      </c>
      <c r="E19" s="49"/>
      <c r="F19" s="50"/>
    </row>
    <row r="20" spans="1:6" ht="38.25" x14ac:dyDescent="0.2">
      <c r="A20" s="35"/>
      <c r="B20" s="46" t="s">
        <v>24</v>
      </c>
      <c r="C20" s="52" t="s">
        <v>25</v>
      </c>
      <c r="D20" s="48">
        <v>34586233</v>
      </c>
      <c r="E20" s="49"/>
      <c r="F20" s="50"/>
    </row>
    <row r="21" spans="1:6" ht="11.25" customHeight="1" x14ac:dyDescent="0.2">
      <c r="A21" s="35"/>
      <c r="B21" s="46"/>
      <c r="C21" s="53"/>
      <c r="D21" s="48"/>
      <c r="E21" s="49"/>
      <c r="F21" s="50"/>
    </row>
    <row r="22" spans="1:6" s="33" customFormat="1" ht="14.1" customHeight="1" x14ac:dyDescent="0.2">
      <c r="A22" s="54">
        <v>2</v>
      </c>
      <c r="B22" s="36"/>
      <c r="C22" s="55" t="s">
        <v>26</v>
      </c>
      <c r="D22" s="43">
        <f>SUM(D23:D26)</f>
        <v>2015624343</v>
      </c>
      <c r="E22" s="44">
        <v>7.74</v>
      </c>
      <c r="F22" s="32"/>
    </row>
    <row r="23" spans="1:6" ht="14.1" customHeight="1" x14ac:dyDescent="0.2">
      <c r="A23" s="35"/>
      <c r="B23" s="46" t="s">
        <v>12</v>
      </c>
      <c r="C23" s="53" t="s">
        <v>27</v>
      </c>
      <c r="D23" s="48">
        <v>974540838</v>
      </c>
      <c r="E23" s="49"/>
      <c r="F23" s="50"/>
    </row>
    <row r="24" spans="1:6" ht="14.1" customHeight="1" x14ac:dyDescent="0.2">
      <c r="A24" s="35"/>
      <c r="B24" s="46" t="s">
        <v>14</v>
      </c>
      <c r="C24" s="53" t="s">
        <v>28</v>
      </c>
      <c r="D24" s="48">
        <v>823749744</v>
      </c>
      <c r="E24" s="49"/>
      <c r="F24" s="50"/>
    </row>
    <row r="25" spans="1:6" ht="14.1" customHeight="1" x14ac:dyDescent="0.2">
      <c r="A25" s="35"/>
      <c r="B25" s="46" t="s">
        <v>16</v>
      </c>
      <c r="C25" s="53" t="s">
        <v>29</v>
      </c>
      <c r="D25" s="48">
        <v>129916891</v>
      </c>
      <c r="E25" s="49"/>
      <c r="F25" s="50"/>
    </row>
    <row r="26" spans="1:6" ht="27.75" customHeight="1" x14ac:dyDescent="0.2">
      <c r="A26" s="35"/>
      <c r="B26" s="46" t="s">
        <v>18</v>
      </c>
      <c r="C26" s="52" t="s">
        <v>30</v>
      </c>
      <c r="D26" s="48">
        <v>87416870</v>
      </c>
      <c r="E26" s="49"/>
      <c r="F26" s="50"/>
    </row>
    <row r="27" spans="1:6" ht="14.1" customHeight="1" x14ac:dyDescent="0.2">
      <c r="A27" s="35"/>
      <c r="B27" s="46"/>
      <c r="C27" s="53"/>
      <c r="D27" s="48"/>
      <c r="E27" s="49"/>
      <c r="F27" s="50"/>
    </row>
    <row r="28" spans="1:6" ht="12.75" customHeight="1" x14ac:dyDescent="0.2">
      <c r="A28" s="35"/>
      <c r="B28" s="46"/>
      <c r="C28" s="53"/>
      <c r="D28" s="48"/>
      <c r="E28" s="49"/>
      <c r="F28" s="50"/>
    </row>
    <row r="29" spans="1:6" s="33" customFormat="1" ht="14.1" customHeight="1" x14ac:dyDescent="0.2">
      <c r="A29" s="54">
        <v>3</v>
      </c>
      <c r="B29" s="36"/>
      <c r="C29" s="55" t="s">
        <v>31</v>
      </c>
      <c r="D29" s="43">
        <f>SUM(D30:D37)</f>
        <v>13270770621</v>
      </c>
      <c r="E29" s="44">
        <v>50.95</v>
      </c>
      <c r="F29" s="32"/>
    </row>
    <row r="30" spans="1:6" ht="89.25" x14ac:dyDescent="0.2">
      <c r="A30" s="35"/>
      <c r="B30" s="46" t="s">
        <v>12</v>
      </c>
      <c r="C30" s="52" t="s">
        <v>32</v>
      </c>
      <c r="D30" s="48">
        <v>391762798</v>
      </c>
      <c r="E30" s="49"/>
      <c r="F30" s="50"/>
    </row>
    <row r="31" spans="1:6" ht="51" x14ac:dyDescent="0.2">
      <c r="A31" s="35"/>
      <c r="B31" s="46" t="s">
        <v>14</v>
      </c>
      <c r="C31" s="52" t="s">
        <v>33</v>
      </c>
      <c r="D31" s="48">
        <v>1851787044</v>
      </c>
      <c r="E31" s="49"/>
      <c r="F31" s="50"/>
    </row>
    <row r="32" spans="1:6" ht="51" x14ac:dyDescent="0.2">
      <c r="A32" s="35"/>
      <c r="B32" s="46" t="s">
        <v>16</v>
      </c>
      <c r="C32" s="52" t="s">
        <v>34</v>
      </c>
      <c r="D32" s="48">
        <v>10152609836</v>
      </c>
      <c r="E32" s="49"/>
      <c r="F32" s="50"/>
    </row>
    <row r="33" spans="1:6" ht="25.5" x14ac:dyDescent="0.2">
      <c r="A33" s="35"/>
      <c r="B33" s="46" t="s">
        <v>18</v>
      </c>
      <c r="C33" s="52" t="s">
        <v>35</v>
      </c>
      <c r="D33" s="48">
        <v>116094364</v>
      </c>
      <c r="E33" s="49"/>
      <c r="F33" s="50"/>
    </row>
    <row r="34" spans="1:6" ht="38.25" x14ac:dyDescent="0.2">
      <c r="A34" s="35"/>
      <c r="B34" s="46" t="s">
        <v>20</v>
      </c>
      <c r="C34" s="52" t="s">
        <v>36</v>
      </c>
      <c r="D34" s="48">
        <v>114581587</v>
      </c>
      <c r="E34" s="49"/>
      <c r="F34" s="50"/>
    </row>
    <row r="35" spans="1:6" ht="38.25" x14ac:dyDescent="0.2">
      <c r="A35" s="56"/>
      <c r="B35" s="57" t="s">
        <v>22</v>
      </c>
      <c r="C35" s="58" t="s">
        <v>37</v>
      </c>
      <c r="D35" s="59">
        <v>167260500</v>
      </c>
      <c r="E35" s="60"/>
      <c r="F35" s="50"/>
    </row>
    <row r="36" spans="1:6" ht="102" x14ac:dyDescent="0.2">
      <c r="A36" s="35"/>
      <c r="B36" s="46" t="s">
        <v>24</v>
      </c>
      <c r="C36" s="52" t="s">
        <v>38</v>
      </c>
      <c r="D36" s="48">
        <v>213138512</v>
      </c>
      <c r="E36" s="49"/>
      <c r="F36" s="50"/>
    </row>
    <row r="37" spans="1:6" ht="51" x14ac:dyDescent="0.2">
      <c r="A37" s="35"/>
      <c r="B37" s="46" t="s">
        <v>39</v>
      </c>
      <c r="C37" s="52" t="s">
        <v>40</v>
      </c>
      <c r="D37" s="48">
        <v>263535980</v>
      </c>
      <c r="E37" s="49"/>
      <c r="F37" s="50"/>
    </row>
    <row r="38" spans="1:6" x14ac:dyDescent="0.2">
      <c r="A38" s="35"/>
      <c r="B38" s="46"/>
      <c r="C38" s="61"/>
      <c r="D38" s="48"/>
      <c r="E38" s="39"/>
      <c r="F38" s="50"/>
    </row>
    <row r="39" spans="1:6" s="33" customFormat="1" ht="14.1" customHeight="1" x14ac:dyDescent="0.2">
      <c r="A39" s="54">
        <v>4</v>
      </c>
      <c r="B39" s="36"/>
      <c r="C39" s="55" t="s">
        <v>41</v>
      </c>
      <c r="D39" s="43">
        <f>SUM(D40:D45)</f>
        <v>552144939</v>
      </c>
      <c r="E39" s="44">
        <v>2.12</v>
      </c>
      <c r="F39" s="32"/>
    </row>
    <row r="40" spans="1:6" s="68" customFormat="1" ht="25.5" x14ac:dyDescent="0.2">
      <c r="A40" s="62"/>
      <c r="B40" s="63" t="s">
        <v>12</v>
      </c>
      <c r="C40" s="64" t="s">
        <v>42</v>
      </c>
      <c r="D40" s="65">
        <v>30819318</v>
      </c>
      <c r="E40" s="66"/>
      <c r="F40" s="67"/>
    </row>
    <row r="41" spans="1:6" s="68" customFormat="1" ht="51" x14ac:dyDescent="0.2">
      <c r="A41" s="62"/>
      <c r="B41" s="63" t="s">
        <v>14</v>
      </c>
      <c r="C41" s="64" t="s">
        <v>43</v>
      </c>
      <c r="D41" s="65">
        <v>229428387</v>
      </c>
      <c r="E41" s="66"/>
      <c r="F41" s="67"/>
    </row>
    <row r="42" spans="1:6" s="68" customFormat="1" ht="25.5" x14ac:dyDescent="0.2">
      <c r="A42" s="62"/>
      <c r="B42" s="63" t="s">
        <v>16</v>
      </c>
      <c r="C42" s="69" t="s">
        <v>44</v>
      </c>
      <c r="D42" s="65">
        <v>91369185</v>
      </c>
      <c r="E42" s="66"/>
      <c r="F42" s="67"/>
    </row>
    <row r="43" spans="1:6" s="68" customFormat="1" ht="25.5" x14ac:dyDescent="0.2">
      <c r="A43" s="62"/>
      <c r="B43" s="63" t="s">
        <v>18</v>
      </c>
      <c r="C43" s="64" t="s">
        <v>45</v>
      </c>
      <c r="D43" s="65">
        <v>101356534</v>
      </c>
      <c r="E43" s="66"/>
      <c r="F43" s="67"/>
    </row>
    <row r="44" spans="1:6" s="68" customFormat="1" ht="63.75" x14ac:dyDescent="0.2">
      <c r="A44" s="62"/>
      <c r="B44" s="63" t="s">
        <v>20</v>
      </c>
      <c r="C44" s="64" t="s">
        <v>46</v>
      </c>
      <c r="D44" s="65">
        <v>85332212</v>
      </c>
      <c r="E44" s="66"/>
      <c r="F44" s="67"/>
    </row>
    <row r="45" spans="1:6" s="68" customFormat="1" ht="25.5" x14ac:dyDescent="0.2">
      <c r="A45" s="62"/>
      <c r="B45" s="63" t="s">
        <v>22</v>
      </c>
      <c r="C45" s="69" t="s">
        <v>47</v>
      </c>
      <c r="D45" s="65">
        <v>13839303</v>
      </c>
      <c r="E45" s="66"/>
      <c r="F45" s="67"/>
    </row>
    <row r="46" spans="1:6" s="33" customFormat="1" ht="14.1" customHeight="1" x14ac:dyDescent="0.2">
      <c r="A46" s="54"/>
      <c r="B46" s="36"/>
      <c r="C46" s="70"/>
      <c r="D46" s="43"/>
      <c r="E46" s="44"/>
      <c r="F46" s="32"/>
    </row>
    <row r="47" spans="1:6" ht="13.5" customHeight="1" x14ac:dyDescent="0.2">
      <c r="A47" s="35"/>
      <c r="B47" s="71"/>
      <c r="C47" s="53"/>
      <c r="D47" s="48"/>
      <c r="E47" s="49"/>
      <c r="F47" s="50"/>
    </row>
    <row r="48" spans="1:6" s="33" customFormat="1" ht="14.1" customHeight="1" x14ac:dyDescent="0.2">
      <c r="A48" s="54">
        <v>5</v>
      </c>
      <c r="B48" s="36"/>
      <c r="C48" s="55" t="s">
        <v>48</v>
      </c>
      <c r="D48" s="43">
        <f>SUM(D49:D56)</f>
        <v>1237138181</v>
      </c>
      <c r="E48" s="44">
        <v>4.75</v>
      </c>
      <c r="F48" s="32"/>
    </row>
    <row r="49" spans="1:7" s="33" customFormat="1" ht="38.25" x14ac:dyDescent="0.2">
      <c r="A49" s="54"/>
      <c r="B49" s="71" t="s">
        <v>12</v>
      </c>
      <c r="C49" s="72" t="s">
        <v>49</v>
      </c>
      <c r="D49" s="48">
        <v>11159873</v>
      </c>
      <c r="E49" s="44"/>
      <c r="F49" s="32"/>
    </row>
    <row r="50" spans="1:7" s="33" customFormat="1" ht="25.5" x14ac:dyDescent="0.2">
      <c r="A50" s="54"/>
      <c r="B50" s="71" t="s">
        <v>14</v>
      </c>
      <c r="C50" s="72" t="s">
        <v>50</v>
      </c>
      <c r="D50" s="48">
        <v>28259327</v>
      </c>
      <c r="E50" s="44"/>
      <c r="F50" s="32"/>
    </row>
    <row r="51" spans="1:7" s="33" customFormat="1" ht="51" x14ac:dyDescent="0.2">
      <c r="A51" s="54"/>
      <c r="B51" s="71" t="s">
        <v>16</v>
      </c>
      <c r="C51" s="72" t="s">
        <v>51</v>
      </c>
      <c r="D51" s="48">
        <v>42963174</v>
      </c>
      <c r="E51" s="44"/>
      <c r="F51" s="32"/>
    </row>
    <row r="52" spans="1:7" s="33" customFormat="1" ht="38.25" x14ac:dyDescent="0.2">
      <c r="A52" s="54"/>
      <c r="B52" s="71" t="s">
        <v>18</v>
      </c>
      <c r="C52" s="73" t="s">
        <v>52</v>
      </c>
      <c r="D52" s="48">
        <v>6100000</v>
      </c>
      <c r="E52" s="44"/>
      <c r="F52" s="32"/>
    </row>
    <row r="53" spans="1:7" s="33" customFormat="1" ht="25.5" x14ac:dyDescent="0.2">
      <c r="A53" s="54"/>
      <c r="B53" s="71" t="s">
        <v>20</v>
      </c>
      <c r="C53" s="73" t="s">
        <v>53</v>
      </c>
      <c r="D53" s="48">
        <v>11200000</v>
      </c>
      <c r="E53" s="44"/>
      <c r="F53" s="32"/>
    </row>
    <row r="54" spans="1:7" s="33" customFormat="1" ht="38.25" x14ac:dyDescent="0.2">
      <c r="A54" s="54"/>
      <c r="B54" s="71" t="s">
        <v>22</v>
      </c>
      <c r="C54" s="72" t="s">
        <v>54</v>
      </c>
      <c r="D54" s="48">
        <v>573874684</v>
      </c>
      <c r="E54" s="44"/>
      <c r="F54" s="32"/>
    </row>
    <row r="55" spans="1:7" s="33" customFormat="1" ht="25.5" x14ac:dyDescent="0.2">
      <c r="A55" s="54"/>
      <c r="B55" s="71" t="s">
        <v>24</v>
      </c>
      <c r="C55" s="72" t="s">
        <v>55</v>
      </c>
      <c r="D55" s="48">
        <v>331874626</v>
      </c>
      <c r="E55" s="44"/>
      <c r="F55" s="32"/>
    </row>
    <row r="56" spans="1:7" s="33" customFormat="1" ht="39" thickBot="1" x14ac:dyDescent="0.25">
      <c r="A56" s="74"/>
      <c r="B56" s="75" t="s">
        <v>39</v>
      </c>
      <c r="C56" s="76" t="s">
        <v>56</v>
      </c>
      <c r="D56" s="77">
        <v>231706497</v>
      </c>
      <c r="E56" s="78"/>
      <c r="F56" s="32"/>
    </row>
    <row r="57" spans="1:7" ht="6.75" customHeight="1" thickTop="1" x14ac:dyDescent="0.2">
      <c r="A57" s="79"/>
      <c r="B57" s="80"/>
      <c r="C57" s="81"/>
      <c r="D57" s="82"/>
      <c r="E57" s="83"/>
      <c r="F57" s="11"/>
    </row>
    <row r="58" spans="1:7" s="33" customFormat="1" ht="14.1" customHeight="1" x14ac:dyDescent="0.25">
      <c r="A58" s="27"/>
      <c r="B58" s="28"/>
      <c r="C58" s="84" t="s">
        <v>57</v>
      </c>
      <c r="D58" s="30">
        <f>SUM(D60:D62)</f>
        <v>6076093794</v>
      </c>
      <c r="E58" s="31">
        <f>+E60+E61+E62</f>
        <v>23.330000000000002</v>
      </c>
      <c r="F58" s="85"/>
    </row>
    <row r="59" spans="1:7" ht="4.1500000000000004" customHeight="1" x14ac:dyDescent="0.2">
      <c r="A59" s="35"/>
      <c r="B59" s="36"/>
      <c r="C59" s="53"/>
      <c r="D59" s="86"/>
      <c r="E59" s="87"/>
      <c r="F59" s="11"/>
    </row>
    <row r="60" spans="1:7" ht="14.1" customHeight="1" x14ac:dyDescent="0.2">
      <c r="A60" s="35"/>
      <c r="B60" s="88"/>
      <c r="C60" s="53" t="s">
        <v>58</v>
      </c>
      <c r="D60" s="89">
        <v>5671664654</v>
      </c>
      <c r="E60" s="49">
        <v>21.78</v>
      </c>
      <c r="F60" s="11"/>
      <c r="G60" s="90"/>
    </row>
    <row r="61" spans="1:7" ht="14.25" x14ac:dyDescent="0.2">
      <c r="A61" s="35"/>
      <c r="B61" s="71"/>
      <c r="C61" s="53" t="s">
        <v>59</v>
      </c>
      <c r="D61" s="89">
        <v>50000000</v>
      </c>
      <c r="E61" s="49">
        <v>0.19</v>
      </c>
      <c r="F61" s="11"/>
      <c r="G61" s="90"/>
    </row>
    <row r="62" spans="1:7" ht="14.1" customHeight="1" x14ac:dyDescent="0.2">
      <c r="A62" s="35"/>
      <c r="B62" s="71"/>
      <c r="C62" s="53" t="s">
        <v>60</v>
      </c>
      <c r="D62" s="89">
        <v>354429140</v>
      </c>
      <c r="E62" s="49">
        <v>1.36</v>
      </c>
      <c r="F62" s="11"/>
      <c r="G62" s="90"/>
    </row>
    <row r="63" spans="1:7" ht="4.1500000000000004" customHeight="1" thickBot="1" x14ac:dyDescent="0.25">
      <c r="A63" s="91"/>
      <c r="B63" s="75"/>
      <c r="C63" s="92"/>
      <c r="D63" s="93"/>
      <c r="E63" s="94"/>
      <c r="F63" s="11"/>
    </row>
    <row r="64" spans="1:7" ht="5.65" customHeight="1" thickTop="1" thickBot="1" x14ac:dyDescent="0.25">
      <c r="A64" s="95"/>
      <c r="B64" s="37"/>
      <c r="C64" s="37"/>
      <c r="D64" s="96"/>
      <c r="E64" s="96"/>
      <c r="F64" s="11"/>
    </row>
    <row r="65" spans="1:9" ht="8.1" customHeight="1" thickTop="1" x14ac:dyDescent="0.2">
      <c r="A65" s="97"/>
      <c r="B65" s="98"/>
      <c r="C65" s="99"/>
      <c r="D65" s="100"/>
      <c r="E65" s="101"/>
      <c r="F65" s="11"/>
    </row>
    <row r="66" spans="1:9" ht="14.1" customHeight="1" x14ac:dyDescent="0.2">
      <c r="A66" s="102"/>
      <c r="B66" s="103" t="s">
        <v>61</v>
      </c>
      <c r="C66" s="104"/>
      <c r="D66" s="105">
        <f>D58+D11</f>
        <v>26044374551</v>
      </c>
      <c r="E66" s="106">
        <f>E11+E58</f>
        <v>100</v>
      </c>
      <c r="F66" s="107"/>
      <c r="G66" s="108"/>
      <c r="I66" s="17"/>
    </row>
    <row r="67" spans="1:9" ht="8.1" customHeight="1" thickBot="1" x14ac:dyDescent="0.25">
      <c r="A67" s="109"/>
      <c r="B67" s="110"/>
      <c r="C67" s="111"/>
      <c r="D67" s="112"/>
      <c r="E67" s="113"/>
      <c r="F67" s="11"/>
    </row>
    <row r="68" spans="1:9" ht="13.5" thickTop="1" x14ac:dyDescent="0.2">
      <c r="D68" s="114"/>
      <c r="F68" s="11"/>
      <c r="I68" s="11"/>
    </row>
    <row r="69" spans="1:9" x14ac:dyDescent="0.2">
      <c r="F69" s="11"/>
    </row>
    <row r="70" spans="1:9" x14ac:dyDescent="0.2">
      <c r="D70" s="108"/>
      <c r="F70" s="11"/>
    </row>
    <row r="71" spans="1:9" x14ac:dyDescent="0.2">
      <c r="F71" s="11"/>
    </row>
    <row r="72" spans="1:9" x14ac:dyDescent="0.2">
      <c r="F72" s="11"/>
    </row>
    <row r="73" spans="1:9" x14ac:dyDescent="0.2">
      <c r="F73" s="11"/>
    </row>
    <row r="74" spans="1:9" x14ac:dyDescent="0.2">
      <c r="F74" s="11"/>
    </row>
    <row r="75" spans="1:9" x14ac:dyDescent="0.2">
      <c r="F75" s="11"/>
    </row>
    <row r="76" spans="1:9" x14ac:dyDescent="0.2">
      <c r="F76" s="11"/>
    </row>
    <row r="77" spans="1:9" x14ac:dyDescent="0.2">
      <c r="F77" s="11"/>
    </row>
    <row r="78" spans="1:9" x14ac:dyDescent="0.2">
      <c r="F78" s="11"/>
    </row>
    <row r="79" spans="1:9" x14ac:dyDescent="0.2">
      <c r="F79" s="11"/>
    </row>
    <row r="80" spans="1:9" x14ac:dyDescent="0.2">
      <c r="F80" s="11"/>
    </row>
    <row r="81" spans="6:6" x14ac:dyDescent="0.2">
      <c r="F81" s="11"/>
    </row>
    <row r="82" spans="6:6" x14ac:dyDescent="0.2">
      <c r="F82" s="11"/>
    </row>
    <row r="83" spans="6:6" x14ac:dyDescent="0.2">
      <c r="F83" s="11"/>
    </row>
    <row r="84" spans="6:6" x14ac:dyDescent="0.2">
      <c r="F84" s="11"/>
    </row>
    <row r="85" spans="6:6" x14ac:dyDescent="0.2">
      <c r="F85" s="11"/>
    </row>
    <row r="86" spans="6:6" x14ac:dyDescent="0.2">
      <c r="F86" s="11"/>
    </row>
    <row r="87" spans="6:6" x14ac:dyDescent="0.2">
      <c r="F87" s="11"/>
    </row>
    <row r="88" spans="6:6" x14ac:dyDescent="0.2">
      <c r="F88" s="11"/>
    </row>
    <row r="89" spans="6:6" x14ac:dyDescent="0.2">
      <c r="F89" s="11"/>
    </row>
    <row r="90" spans="6:6" x14ac:dyDescent="0.2">
      <c r="F90" s="11"/>
    </row>
    <row r="91" spans="6:6" x14ac:dyDescent="0.2">
      <c r="F91" s="11"/>
    </row>
    <row r="92" spans="6:6" x14ac:dyDescent="0.2">
      <c r="F92" s="11"/>
    </row>
    <row r="93" spans="6:6" x14ac:dyDescent="0.2">
      <c r="F93" s="11"/>
    </row>
    <row r="94" spans="6:6" x14ac:dyDescent="0.2">
      <c r="F94" s="11"/>
    </row>
    <row r="95" spans="6:6" x14ac:dyDescent="0.2">
      <c r="F95" s="11"/>
    </row>
    <row r="96" spans="6:6" x14ac:dyDescent="0.2">
      <c r="F96" s="11"/>
    </row>
    <row r="97" spans="6:6" x14ac:dyDescent="0.2">
      <c r="F97" s="11"/>
    </row>
    <row r="98" spans="6:6" x14ac:dyDescent="0.2">
      <c r="F98" s="11"/>
    </row>
    <row r="99" spans="6:6" x14ac:dyDescent="0.2">
      <c r="F99" s="11"/>
    </row>
    <row r="100" spans="6:6" x14ac:dyDescent="0.2">
      <c r="F100" s="11"/>
    </row>
    <row r="101" spans="6:6" x14ac:dyDescent="0.2">
      <c r="F101" s="11"/>
    </row>
    <row r="102" spans="6:6" x14ac:dyDescent="0.2">
      <c r="F102" s="11"/>
    </row>
    <row r="103" spans="6:6" x14ac:dyDescent="0.2">
      <c r="F103" s="11"/>
    </row>
    <row r="104" spans="6:6" x14ac:dyDescent="0.2">
      <c r="F104" s="11"/>
    </row>
    <row r="105" spans="6:6" x14ac:dyDescent="0.2">
      <c r="F105" s="11"/>
    </row>
    <row r="106" spans="6:6" x14ac:dyDescent="0.2">
      <c r="F106" s="11"/>
    </row>
    <row r="107" spans="6:6" x14ac:dyDescent="0.2">
      <c r="F107" s="11"/>
    </row>
    <row r="108" spans="6:6" x14ac:dyDescent="0.2">
      <c r="F108" s="11"/>
    </row>
    <row r="109" spans="6:6" x14ac:dyDescent="0.2">
      <c r="F109" s="11"/>
    </row>
    <row r="110" spans="6:6" x14ac:dyDescent="0.2">
      <c r="F110" s="11"/>
    </row>
    <row r="111" spans="6:6" x14ac:dyDescent="0.2">
      <c r="F111" s="11"/>
    </row>
    <row r="112" spans="6:6" x14ac:dyDescent="0.2">
      <c r="F112" s="11"/>
    </row>
    <row r="113" spans="6:6" x14ac:dyDescent="0.2">
      <c r="F113" s="11"/>
    </row>
    <row r="114" spans="6:6" x14ac:dyDescent="0.2">
      <c r="F114" s="11"/>
    </row>
    <row r="115" spans="6:6" x14ac:dyDescent="0.2">
      <c r="F115" s="11"/>
    </row>
    <row r="116" spans="6:6" x14ac:dyDescent="0.2">
      <c r="F116" s="11"/>
    </row>
    <row r="117" spans="6:6" x14ac:dyDescent="0.2">
      <c r="F117" s="11"/>
    </row>
    <row r="118" spans="6:6" x14ac:dyDescent="0.2">
      <c r="F118" s="11"/>
    </row>
    <row r="119" spans="6:6" x14ac:dyDescent="0.2">
      <c r="F119" s="11"/>
    </row>
    <row r="120" spans="6:6" x14ac:dyDescent="0.2">
      <c r="F120" s="11"/>
    </row>
    <row r="121" spans="6:6" x14ac:dyDescent="0.2">
      <c r="F121" s="11"/>
    </row>
    <row r="122" spans="6:6" x14ac:dyDescent="0.2">
      <c r="F122" s="11"/>
    </row>
    <row r="123" spans="6:6" x14ac:dyDescent="0.2">
      <c r="F123" s="11"/>
    </row>
    <row r="124" spans="6:6" x14ac:dyDescent="0.2">
      <c r="F124" s="11"/>
    </row>
    <row r="125" spans="6:6" x14ac:dyDescent="0.2">
      <c r="F125" s="11"/>
    </row>
    <row r="126" spans="6:6" x14ac:dyDescent="0.2">
      <c r="F126" s="11"/>
    </row>
    <row r="127" spans="6:6" x14ac:dyDescent="0.2">
      <c r="F127" s="11"/>
    </row>
    <row r="128" spans="6:6" x14ac:dyDescent="0.2">
      <c r="F128" s="11"/>
    </row>
    <row r="129" spans="6:6" x14ac:dyDescent="0.2">
      <c r="F129" s="11"/>
    </row>
    <row r="130" spans="6:6" x14ac:dyDescent="0.2">
      <c r="F130" s="11"/>
    </row>
    <row r="131" spans="6:6" x14ac:dyDescent="0.2">
      <c r="F131" s="11"/>
    </row>
    <row r="132" spans="6:6" x14ac:dyDescent="0.2">
      <c r="F132" s="11"/>
    </row>
    <row r="133" spans="6:6" x14ac:dyDescent="0.2">
      <c r="F133" s="11"/>
    </row>
    <row r="134" spans="6:6" x14ac:dyDescent="0.2">
      <c r="F134" s="11"/>
    </row>
    <row r="135" spans="6:6" x14ac:dyDescent="0.2">
      <c r="F135" s="11"/>
    </row>
    <row r="136" spans="6:6" x14ac:dyDescent="0.2">
      <c r="F136" s="11"/>
    </row>
    <row r="137" spans="6:6" x14ac:dyDescent="0.2">
      <c r="F137" s="11"/>
    </row>
    <row r="138" spans="6:6" x14ac:dyDescent="0.2">
      <c r="F138" s="11"/>
    </row>
    <row r="139" spans="6:6" x14ac:dyDescent="0.2">
      <c r="F139" s="11"/>
    </row>
    <row r="140" spans="6:6" x14ac:dyDescent="0.2">
      <c r="F140" s="11"/>
    </row>
    <row r="141" spans="6:6" x14ac:dyDescent="0.2">
      <c r="F141" s="11"/>
    </row>
    <row r="142" spans="6:6" x14ac:dyDescent="0.2">
      <c r="F142" s="11"/>
    </row>
    <row r="143" spans="6:6" x14ac:dyDescent="0.2">
      <c r="F143" s="11"/>
    </row>
    <row r="144" spans="6:6" x14ac:dyDescent="0.2">
      <c r="F144" s="11"/>
    </row>
    <row r="145" spans="6:6" x14ac:dyDescent="0.2">
      <c r="F145" s="11"/>
    </row>
    <row r="146" spans="6:6" x14ac:dyDescent="0.2">
      <c r="F146" s="11"/>
    </row>
    <row r="147" spans="6:6" x14ac:dyDescent="0.2">
      <c r="F147" s="11"/>
    </row>
    <row r="148" spans="6:6" x14ac:dyDescent="0.2">
      <c r="F148" s="11"/>
    </row>
    <row r="149" spans="6:6" x14ac:dyDescent="0.2">
      <c r="F149" s="11"/>
    </row>
    <row r="150" spans="6:6" x14ac:dyDescent="0.2">
      <c r="F150" s="11"/>
    </row>
    <row r="151" spans="6:6" x14ac:dyDescent="0.2">
      <c r="F151" s="11"/>
    </row>
    <row r="152" spans="6:6" x14ac:dyDescent="0.2">
      <c r="F152" s="11"/>
    </row>
    <row r="153" spans="6:6" x14ac:dyDescent="0.2">
      <c r="F153" s="11"/>
    </row>
    <row r="154" spans="6:6" x14ac:dyDescent="0.2">
      <c r="F154" s="11"/>
    </row>
    <row r="155" spans="6:6" x14ac:dyDescent="0.2">
      <c r="F155" s="11"/>
    </row>
    <row r="156" spans="6:6" x14ac:dyDescent="0.2">
      <c r="F156" s="11"/>
    </row>
    <row r="157" spans="6:6" x14ac:dyDescent="0.2">
      <c r="F157" s="11"/>
    </row>
    <row r="158" spans="6:6" x14ac:dyDescent="0.2">
      <c r="F158" s="11"/>
    </row>
    <row r="159" spans="6:6" x14ac:dyDescent="0.2">
      <c r="F159" s="11"/>
    </row>
    <row r="160" spans="6:6" x14ac:dyDescent="0.2">
      <c r="F160" s="11"/>
    </row>
    <row r="161" spans="6:6" x14ac:dyDescent="0.2">
      <c r="F161" s="11"/>
    </row>
    <row r="162" spans="6:6" x14ac:dyDescent="0.2">
      <c r="F162" s="11"/>
    </row>
    <row r="163" spans="6:6" x14ac:dyDescent="0.2">
      <c r="F163" s="11"/>
    </row>
    <row r="164" spans="6:6" x14ac:dyDescent="0.2">
      <c r="F164" s="11"/>
    </row>
    <row r="165" spans="6:6" x14ac:dyDescent="0.2">
      <c r="F165" s="11"/>
    </row>
    <row r="166" spans="6:6" x14ac:dyDescent="0.2">
      <c r="F166" s="11"/>
    </row>
    <row r="167" spans="6:6" x14ac:dyDescent="0.2">
      <c r="F167" s="11"/>
    </row>
    <row r="168" spans="6:6" x14ac:dyDescent="0.2">
      <c r="F168" s="11"/>
    </row>
    <row r="169" spans="6:6" x14ac:dyDescent="0.2">
      <c r="F169" s="11"/>
    </row>
    <row r="170" spans="6:6" x14ac:dyDescent="0.2">
      <c r="F170" s="11"/>
    </row>
    <row r="171" spans="6:6" x14ac:dyDescent="0.2">
      <c r="F171" s="11"/>
    </row>
    <row r="172" spans="6:6" x14ac:dyDescent="0.2">
      <c r="F172" s="11"/>
    </row>
    <row r="173" spans="6:6" x14ac:dyDescent="0.2">
      <c r="F173" s="11"/>
    </row>
    <row r="174" spans="6:6" x14ac:dyDescent="0.2">
      <c r="F174" s="11"/>
    </row>
    <row r="175" spans="6:6" x14ac:dyDescent="0.2">
      <c r="F175" s="11"/>
    </row>
    <row r="176" spans="6:6" x14ac:dyDescent="0.2">
      <c r="F176" s="11"/>
    </row>
    <row r="177" spans="6:6" x14ac:dyDescent="0.2">
      <c r="F177" s="11"/>
    </row>
    <row r="178" spans="6:6" x14ac:dyDescent="0.2">
      <c r="F178" s="11"/>
    </row>
    <row r="179" spans="6:6" x14ac:dyDescent="0.2">
      <c r="F179" s="11"/>
    </row>
    <row r="180" spans="6:6" x14ac:dyDescent="0.2">
      <c r="F180" s="11"/>
    </row>
    <row r="181" spans="6:6" x14ac:dyDescent="0.2">
      <c r="F181" s="11"/>
    </row>
    <row r="182" spans="6:6" x14ac:dyDescent="0.2">
      <c r="F182" s="11"/>
    </row>
    <row r="183" spans="6:6" x14ac:dyDescent="0.2">
      <c r="F183" s="11"/>
    </row>
    <row r="184" spans="6:6" x14ac:dyDescent="0.2">
      <c r="F184" s="11"/>
    </row>
    <row r="185" spans="6:6" x14ac:dyDescent="0.2">
      <c r="F185" s="11"/>
    </row>
    <row r="186" spans="6:6" x14ac:dyDescent="0.2">
      <c r="F186" s="11"/>
    </row>
    <row r="187" spans="6:6" x14ac:dyDescent="0.2">
      <c r="F187" s="11"/>
    </row>
    <row r="188" spans="6:6" x14ac:dyDescent="0.2">
      <c r="F188" s="11"/>
    </row>
    <row r="189" spans="6:6" x14ac:dyDescent="0.2">
      <c r="F189" s="11"/>
    </row>
    <row r="190" spans="6:6" x14ac:dyDescent="0.2">
      <c r="F190" s="11"/>
    </row>
    <row r="191" spans="6:6" x14ac:dyDescent="0.2">
      <c r="F191" s="11"/>
    </row>
    <row r="192" spans="6:6" x14ac:dyDescent="0.2">
      <c r="F192" s="11"/>
    </row>
    <row r="193" spans="6:6" x14ac:dyDescent="0.2">
      <c r="F193" s="11"/>
    </row>
    <row r="194" spans="6:6" x14ac:dyDescent="0.2">
      <c r="F194" s="11"/>
    </row>
    <row r="195" spans="6:6" x14ac:dyDescent="0.2">
      <c r="F195" s="11"/>
    </row>
    <row r="196" spans="6:6" x14ac:dyDescent="0.2">
      <c r="F196" s="11"/>
    </row>
    <row r="197" spans="6:6" x14ac:dyDescent="0.2">
      <c r="F197" s="11"/>
    </row>
    <row r="198" spans="6:6" x14ac:dyDescent="0.2">
      <c r="F198" s="11"/>
    </row>
    <row r="199" spans="6:6" x14ac:dyDescent="0.2">
      <c r="F199" s="11"/>
    </row>
    <row r="200" spans="6:6" x14ac:dyDescent="0.2">
      <c r="F200" s="11"/>
    </row>
    <row r="201" spans="6:6" x14ac:dyDescent="0.2">
      <c r="F201" s="11"/>
    </row>
    <row r="202" spans="6:6" x14ac:dyDescent="0.2">
      <c r="F202" s="11"/>
    </row>
    <row r="203" spans="6:6" x14ac:dyDescent="0.2">
      <c r="F203" s="11"/>
    </row>
    <row r="204" spans="6:6" x14ac:dyDescent="0.2">
      <c r="F204" s="11"/>
    </row>
    <row r="205" spans="6:6" x14ac:dyDescent="0.2">
      <c r="F205" s="11"/>
    </row>
    <row r="206" spans="6:6" x14ac:dyDescent="0.2">
      <c r="F206" s="11"/>
    </row>
    <row r="207" spans="6:6" x14ac:dyDescent="0.2">
      <c r="F207" s="11"/>
    </row>
    <row r="208" spans="6:6" x14ac:dyDescent="0.2">
      <c r="F208" s="11"/>
    </row>
    <row r="209" spans="6:6" x14ac:dyDescent="0.2">
      <c r="F209" s="11"/>
    </row>
    <row r="210" spans="6:6" x14ac:dyDescent="0.2">
      <c r="F210" s="11"/>
    </row>
    <row r="211" spans="6:6" x14ac:dyDescent="0.2">
      <c r="F211" s="11"/>
    </row>
    <row r="212" spans="6:6" x14ac:dyDescent="0.2">
      <c r="F212" s="11"/>
    </row>
    <row r="213" spans="6:6" x14ac:dyDescent="0.2">
      <c r="F213" s="11"/>
    </row>
    <row r="214" spans="6:6" x14ac:dyDescent="0.2">
      <c r="F214" s="11"/>
    </row>
    <row r="215" spans="6:6" x14ac:dyDescent="0.2">
      <c r="F215" s="11"/>
    </row>
    <row r="216" spans="6:6" x14ac:dyDescent="0.2">
      <c r="F216" s="11"/>
    </row>
    <row r="217" spans="6:6" x14ac:dyDescent="0.2">
      <c r="F217" s="11"/>
    </row>
    <row r="218" spans="6:6" x14ac:dyDescent="0.2">
      <c r="F218" s="11"/>
    </row>
    <row r="219" spans="6:6" x14ac:dyDescent="0.2">
      <c r="F219" s="11"/>
    </row>
    <row r="220" spans="6:6" x14ac:dyDescent="0.2">
      <c r="F220" s="11"/>
    </row>
    <row r="221" spans="6:6" x14ac:dyDescent="0.2">
      <c r="F221" s="11"/>
    </row>
    <row r="222" spans="6:6" x14ac:dyDescent="0.2">
      <c r="F222" s="11"/>
    </row>
    <row r="223" spans="6:6" x14ac:dyDescent="0.2">
      <c r="F223" s="11"/>
    </row>
    <row r="224" spans="6:6" x14ac:dyDescent="0.2">
      <c r="F224" s="11"/>
    </row>
    <row r="225" spans="6:6" x14ac:dyDescent="0.2">
      <c r="F225" s="11"/>
    </row>
    <row r="226" spans="6:6" x14ac:dyDescent="0.2">
      <c r="F226" s="11"/>
    </row>
    <row r="227" spans="6:6" x14ac:dyDescent="0.2">
      <c r="F227" s="11"/>
    </row>
    <row r="16348" spans="5:5" ht="15" x14ac:dyDescent="0.25">
      <c r="E16348" s="115"/>
    </row>
  </sheetData>
  <mergeCells count="5">
    <mergeCell ref="A1:E1"/>
    <mergeCell ref="A2:E2"/>
    <mergeCell ref="A3:E3"/>
    <mergeCell ref="A4:E4"/>
    <mergeCell ref="A7:B7"/>
  </mergeCells>
  <printOptions horizontalCentered="1"/>
  <pageMargins left="0.39370078740157483" right="0.39370078740157483" top="0.52" bottom="0.4" header="0.31496062992125984" footer="0.19685039370078741"/>
  <pageSetup scale="84" orientation="portrait" r:id="rId1"/>
  <headerFooter alignWithMargins="0">
    <oddFooter xml:space="preserve">&amp;R&amp;8
</oddFooter>
  </headerFooter>
  <rowBreaks count="1" manualBreakCount="1">
    <brk id="56"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ANEXO10 MISIONES</vt:lpstr>
      <vt:lpstr>'ANEXO10 MISIONES'!Área_de_impresión</vt:lpstr>
      <vt:lpstr>'ANEXO10 MISIONES'!Títulos_a_imprimir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Jonathan Coyoc</cp:lastModifiedBy>
  <dcterms:created xsi:type="dcterms:W3CDTF">2024-11-16T23:09:22Z</dcterms:created>
  <dcterms:modified xsi:type="dcterms:W3CDTF">2024-11-28T18:49:48Z</dcterms:modified>
</cp:coreProperties>
</file>